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50" windowWidth="17235" windowHeight="11190" tabRatio="958"/>
  </bookViews>
  <sheets>
    <sheet name="Приложение 5" sheetId="1" r:id="rId1"/>
  </sheets>
  <definedNames>
    <definedName name="_xlnm._FilterDatabase" localSheetId="0" hidden="1">'Приложение 5'!$A$9:$II$9</definedName>
    <definedName name="_xlnm.Print_Titles" localSheetId="0">'Приложение 5'!$8:$8</definedName>
    <definedName name="_xlnm.Print_Area" localSheetId="0">'Приложение 5'!$A$1:$H$156</definedName>
  </definedNames>
  <calcPr calcId="124519"/>
</workbook>
</file>

<file path=xl/calcChain.xml><?xml version="1.0" encoding="utf-8"?>
<calcChain xmlns="http://schemas.openxmlformats.org/spreadsheetml/2006/main">
  <c r="H17" i="1"/>
  <c r="G17"/>
  <c r="F147" l="1"/>
  <c r="F146" s="1"/>
  <c r="F145" s="1"/>
  <c r="F144" s="1"/>
  <c r="F143" s="1"/>
  <c r="F141"/>
  <c r="F140" s="1"/>
  <c r="F139" s="1"/>
  <c r="F138" s="1"/>
  <c r="F137" s="1"/>
  <c r="F135"/>
  <c r="F133"/>
  <c r="F132" s="1"/>
  <c r="F130"/>
  <c r="F128"/>
  <c r="F126"/>
  <c r="F123"/>
  <c r="F122" s="1"/>
  <c r="F117"/>
  <c r="F116" s="1"/>
  <c r="F114"/>
  <c r="F113" s="1"/>
  <c r="F111"/>
  <c r="F110" s="1"/>
  <c r="F108"/>
  <c r="F107" s="1"/>
  <c r="F104"/>
  <c r="F103" s="1"/>
  <c r="F102" s="1"/>
  <c r="F100"/>
  <c r="F99" s="1"/>
  <c r="F98" s="1"/>
  <c r="F96"/>
  <c r="F95" s="1"/>
  <c r="F94" s="1"/>
  <c r="F92"/>
  <c r="F91" s="1"/>
  <c r="F90" s="1"/>
  <c r="F85"/>
  <c r="F84" s="1"/>
  <c r="F83" s="1"/>
  <c r="F81"/>
  <c r="F80" s="1"/>
  <c r="F79" s="1"/>
  <c r="F78" s="1"/>
  <c r="F77" s="1"/>
  <c r="F75"/>
  <c r="F74" s="1"/>
  <c r="F69"/>
  <c r="F68" s="1"/>
  <c r="F67" s="1"/>
  <c r="F66" s="1"/>
  <c r="F65" s="1"/>
  <c r="F63"/>
  <c r="F61"/>
  <c r="F55"/>
  <c r="F53"/>
  <c r="F50"/>
  <c r="F49" s="1"/>
  <c r="F45"/>
  <c r="F44" s="1"/>
  <c r="F43" s="1"/>
  <c r="F42" s="1"/>
  <c r="F40"/>
  <c r="F39" s="1"/>
  <c r="F38" s="1"/>
  <c r="F37" s="1"/>
  <c r="F35"/>
  <c r="F34" s="1"/>
  <c r="F33" s="1"/>
  <c r="F32" s="1"/>
  <c r="F30"/>
  <c r="F29" s="1"/>
  <c r="F27"/>
  <c r="F26" s="1"/>
  <c r="F24"/>
  <c r="F22"/>
  <c r="F19"/>
  <c r="F18" s="1"/>
  <c r="F14"/>
  <c r="F13" s="1"/>
  <c r="F12" s="1"/>
  <c r="F11" s="1"/>
  <c r="G147"/>
  <c r="G146" s="1"/>
  <c r="G145" s="1"/>
  <c r="G144" s="1"/>
  <c r="G143" s="1"/>
  <c r="G141"/>
  <c r="G140" s="1"/>
  <c r="G139" s="1"/>
  <c r="G138" s="1"/>
  <c r="G137" s="1"/>
  <c r="G135"/>
  <c r="G133"/>
  <c r="G130"/>
  <c r="G128"/>
  <c r="G126"/>
  <c r="G123"/>
  <c r="G122" s="1"/>
  <c r="G117"/>
  <c r="G116" s="1"/>
  <c r="G114"/>
  <c r="G113" s="1"/>
  <c r="G111"/>
  <c r="G110" s="1"/>
  <c r="G108"/>
  <c r="G107" s="1"/>
  <c r="G104"/>
  <c r="G103" s="1"/>
  <c r="G102" s="1"/>
  <c r="G100"/>
  <c r="G99" s="1"/>
  <c r="G98" s="1"/>
  <c r="G96"/>
  <c r="G95" s="1"/>
  <c r="G94" s="1"/>
  <c r="G92"/>
  <c r="G91" s="1"/>
  <c r="G90" s="1"/>
  <c r="G85"/>
  <c r="G84" s="1"/>
  <c r="G83" s="1"/>
  <c r="G81"/>
  <c r="G80" s="1"/>
  <c r="G79" s="1"/>
  <c r="G75"/>
  <c r="G74" s="1"/>
  <c r="G73" s="1"/>
  <c r="G72" s="1"/>
  <c r="G69"/>
  <c r="G68" s="1"/>
  <c r="G67" s="1"/>
  <c r="G66" s="1"/>
  <c r="G65" s="1"/>
  <c r="G63"/>
  <c r="G61"/>
  <c r="G55"/>
  <c r="G53"/>
  <c r="G50"/>
  <c r="G49" s="1"/>
  <c r="G45"/>
  <c r="G44" s="1"/>
  <c r="G43" s="1"/>
  <c r="G42" s="1"/>
  <c r="G40"/>
  <c r="G39" s="1"/>
  <c r="G38" s="1"/>
  <c r="G37" s="1"/>
  <c r="G35"/>
  <c r="G34" s="1"/>
  <c r="G33" s="1"/>
  <c r="G32" s="1"/>
  <c r="G30"/>
  <c r="G29" s="1"/>
  <c r="G27"/>
  <c r="G26" s="1"/>
  <c r="G24"/>
  <c r="G22"/>
  <c r="G19"/>
  <c r="G18" s="1"/>
  <c r="G14"/>
  <c r="G13" s="1"/>
  <c r="G12" s="1"/>
  <c r="G11" s="1"/>
  <c r="G78" l="1"/>
  <c r="G77" s="1"/>
  <c r="G71" s="1"/>
  <c r="G132"/>
  <c r="G121" s="1"/>
  <c r="F73"/>
  <c r="F72" s="1"/>
  <c r="F71" s="1"/>
  <c r="G106"/>
  <c r="F106"/>
  <c r="G52"/>
  <c r="G48" s="1"/>
  <c r="G47" s="1"/>
  <c r="G60"/>
  <c r="G59" s="1"/>
  <c r="G58" s="1"/>
  <c r="G125"/>
  <c r="F52"/>
  <c r="F48" s="1"/>
  <c r="F47" s="1"/>
  <c r="F60"/>
  <c r="F59" s="1"/>
  <c r="F58" s="1"/>
  <c r="F125"/>
  <c r="G21"/>
  <c r="G16" s="1"/>
  <c r="F21"/>
  <c r="F89"/>
  <c r="G89"/>
  <c r="F17" l="1"/>
  <c r="F16" s="1"/>
  <c r="F10" s="1"/>
  <c r="F120"/>
  <c r="F119" s="1"/>
  <c r="F121"/>
  <c r="F88"/>
  <c r="F87" s="1"/>
  <c r="G120"/>
  <c r="G119" s="1"/>
  <c r="G88"/>
  <c r="G87" s="1"/>
  <c r="G10"/>
  <c r="H147"/>
  <c r="H146" s="1"/>
  <c r="H145" s="1"/>
  <c r="H144" s="1"/>
  <c r="H143" s="1"/>
  <c r="H85"/>
  <c r="H84" s="1"/>
  <c r="H83" s="1"/>
  <c r="H81"/>
  <c r="H80" s="1"/>
  <c r="H79" s="1"/>
  <c r="F149" l="1"/>
  <c r="G149"/>
  <c r="H30" l="1"/>
  <c r="H29" s="1"/>
  <c r="H27" l="1"/>
  <c r="H26" s="1"/>
  <c r="H141" l="1"/>
  <c r="H140" s="1"/>
  <c r="H139" s="1"/>
  <c r="H138" s="1"/>
  <c r="H137" s="1"/>
  <c r="H135"/>
  <c r="H133"/>
  <c r="H130"/>
  <c r="H128"/>
  <c r="H126"/>
  <c r="H123"/>
  <c r="H122" s="1"/>
  <c r="H117"/>
  <c r="H116" s="1"/>
  <c r="H114"/>
  <c r="H113" s="1"/>
  <c r="H111"/>
  <c r="H110" s="1"/>
  <c r="H108"/>
  <c r="H107" s="1"/>
  <c r="H104"/>
  <c r="H103" s="1"/>
  <c r="H100"/>
  <c r="H99" s="1"/>
  <c r="H96"/>
  <c r="H95" s="1"/>
  <c r="H92"/>
  <c r="H91" s="1"/>
  <c r="H75"/>
  <c r="H74" s="1"/>
  <c r="H73" s="1"/>
  <c r="H72" s="1"/>
  <c r="H69"/>
  <c r="H68" s="1"/>
  <c r="H67" s="1"/>
  <c r="H66" s="1"/>
  <c r="H65" s="1"/>
  <c r="H63"/>
  <c r="H61"/>
  <c r="H55"/>
  <c r="H53"/>
  <c r="H50"/>
  <c r="H49" s="1"/>
  <c r="H45"/>
  <c r="H44" s="1"/>
  <c r="H43" s="1"/>
  <c r="H42" s="1"/>
  <c r="H40"/>
  <c r="H39" s="1"/>
  <c r="H38" s="1"/>
  <c r="H37" s="1"/>
  <c r="H35"/>
  <c r="H34" s="1"/>
  <c r="H33" s="1"/>
  <c r="H32" s="1"/>
  <c r="H24"/>
  <c r="H22"/>
  <c r="H19"/>
  <c r="H18" s="1"/>
  <c r="H14"/>
  <c r="H13" s="1"/>
  <c r="H12" s="1"/>
  <c r="H11" s="1"/>
  <c r="H132" l="1"/>
  <c r="H121" s="1"/>
  <c r="H125"/>
  <c r="H90"/>
  <c r="H21"/>
  <c r="H60"/>
  <c r="H59" s="1"/>
  <c r="H58" s="1"/>
  <c r="H52"/>
  <c r="H94"/>
  <c r="H98"/>
  <c r="H102"/>
  <c r="H120" l="1"/>
  <c r="H119" s="1"/>
  <c r="H48"/>
  <c r="H47" s="1"/>
  <c r="H16"/>
  <c r="H106"/>
  <c r="H89"/>
  <c r="H10" l="1"/>
  <c r="H78"/>
  <c r="H77" s="1"/>
  <c r="H71" s="1"/>
  <c r="H88"/>
  <c r="H87" s="1"/>
  <c r="H149" l="1"/>
</calcChain>
</file>

<file path=xl/sharedStrings.xml><?xml version="1.0" encoding="utf-8"?>
<sst xmlns="http://schemas.openxmlformats.org/spreadsheetml/2006/main" count="323" uniqueCount="130">
  <si>
    <t>Наименование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</si>
  <si>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</si>
  <si>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</si>
  <si>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</si>
  <si>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</si>
  <si>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</si>
  <si>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</si>
  <si>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</si>
  <si>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</si>
  <si>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</si>
  <si>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</si>
  <si>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</si>
  <si>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</si>
  <si>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</si>
  <si>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</si>
  <si>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</si>
  <si>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</si>
  <si>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</si>
  <si>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</si>
  <si>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</si>
  <si>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</si>
  <si>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</si>
  <si>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</si>
  <si>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</si>
  <si>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</si>
  <si>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</si>
  <si>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</si>
  <si>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</si>
  <si>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</si>
  <si>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</si>
  <si>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</si>
  <si>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</si>
  <si>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</si>
  <si>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</si>
  <si>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</si>
  <si>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</si>
  <si>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</si>
  <si>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</si>
  <si>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</si>
  <si>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</si>
  <si>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</si>
  <si>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</si>
  <si>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</si>
  <si>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</si>
  <si>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</si>
  <si>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</si>
  <si>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</si>
  <si>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</si>
  <si>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</si>
  <si>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</si>
  <si>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Водное хозяйство</t>
  </si>
  <si>
    <t>Иные мероприятия  в области водных ресурсов</t>
  </si>
  <si>
    <t>99.0.00.83420</t>
  </si>
  <si>
    <t>Дорожное хозяйство (дорожные фонды)</t>
  </si>
  <si>
    <t>52.0.00.00000</t>
  </si>
  <si>
    <t>52.0.02.00000</t>
  </si>
  <si>
    <t>52.0.02.06070</t>
  </si>
  <si>
    <t>Закупка товаров, работ и услуг для государственных (муниципальных) нужд</t>
  </si>
  <si>
    <t>Жилищно-коммунальное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</si>
  <si>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</si>
  <si>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</si>
  <si>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</si>
  <si>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</si>
  <si>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</si>
  <si>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</si>
  <si>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</si>
  <si>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</si>
  <si>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</si>
  <si>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</si>
  <si>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</si>
  <si>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</si>
  <si>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</si>
  <si>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</si>
  <si>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</si>
  <si>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</si>
  <si>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</si>
  <si>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</si>
  <si>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</si>
  <si>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</si>
  <si>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</si>
  <si>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</si>
  <si>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</si>
  <si>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</si>
  <si>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</si>
  <si>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</si>
  <si>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</si>
  <si>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</si>
  <si>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</si>
  <si>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</si>
  <si>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</si>
  <si>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</si>
  <si>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</si>
  <si>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</si>
  <si>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</si>
  <si>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</si>
  <si>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</si>
  <si>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тыс. рублей</t>
  </si>
  <si>
    <t>Иные межбюджетные трансферты бюджетам бюджетной системы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</si>
  <si>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</si>
  <si>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</si>
  <si>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</si>
  <si>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_______ сельсовета </t>
  </si>
  <si>
    <t xml:space="preserve">Муниципальная программа "Сохранение и развитие культуры на территории  _________ сельсовета"
</t>
  </si>
  <si>
    <t>Реализация мероприятий муниципальной программы " Сохранение и развитие культуры на территории  ________сельсовета"</t>
  </si>
  <si>
    <t xml:space="preserve">Муниципальная программа "Дорожное хозяйство на территории  ________ сельсовета </t>
  </si>
  <si>
    <t xml:space="preserve">Основное мероприятие: Развитие автомобильных дорог местного значения на территории  ________сельсовета </t>
  </si>
  <si>
    <t xml:space="preserve">Основное мероприятие: Обеспечение безопасности дорожного движения на территории  _______ сельсовета </t>
  </si>
  <si>
    <t>Социальные выплаты гражданам,кроме публичных нормативных социальных выплат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</si>
  <si>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___________ сельсовета</t>
  </si>
  <si>
    <t>2021 год</t>
  </si>
  <si>
    <t>Подпрограмма "Озеленение" муниципальной программы "Благоустройство территории __________ сельсовета</t>
  </si>
  <si>
    <t>Реализация мероприятий в рамках подпрограммы "Озеленение" муниципальной программы "Благоустройство территории  ___________ сельсовета</t>
  </si>
  <si>
    <t>Реализация мероприятий в рамках подпрограммы "Уличное освещение" муниципальной программы "Благоустройство территории  ___________ сельсовета</t>
  </si>
  <si>
    <t>Подпрограмма "Уличное освещение" муниципальной программы "Благоустройство территории  __________ сельсовета</t>
  </si>
  <si>
    <t>Муниципальная программа "Благоустройство территории  ___________ сельсовета</t>
  </si>
  <si>
    <t>Подпрограмма "Организация и содержание мест захоронения" муниципальной программы "Благоустройство территории  __________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</si>
  <si>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</si>
  <si>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__________ сельсовета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</si>
  <si>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___________ сельсовета</t>
  </si>
  <si>
    <t>2022 год</t>
  </si>
  <si>
    <t xml:space="preserve">Сумма </t>
  </si>
  <si>
    <t xml:space="preserve">Реализация мероприятий по развитию автомобильных дорог местного значения на территории  ________ сельсовета </t>
  </si>
  <si>
    <t xml:space="preserve">Реализация мероприятий по обеспечению безопасности дорожного движения на территории  ________ сельсовета </t>
  </si>
  <si>
    <t>2020 год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</si>
  <si>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</si>
  <si>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</si>
  <si>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к решению сессии Совета депутатов Гилевского сельсовета</t>
  </si>
  <si>
    <t>от 00.00.0000 № 00</t>
  </si>
  <si>
    <t>52.2.01.00000</t>
  </si>
  <si>
    <t>52.2.01.06070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</si>
</sst>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3">
    <xf numFmtId="0" fontId="0" fillId="0" borderId="0" xfId="0"/>
    <xf numFmtId="0" fontId="1" fillId="0" borderId="0" xfId="1" applyFill="1"/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3" xfId="1" applyNumberFormat="1" applyFont="1" applyFill="1" applyBorder="1" applyAlignment="1" applyProtection="1">
      <alignment horizontal="center" vertical="center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5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6" fontId="2" fillId="0" borderId="4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5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4" xfId="1" applyNumberFormat="1" applyFont="1" applyFill="1" applyBorder="1" applyAlignment="1" applyProtection="1">
      <alignment horizontal="center" vertical="center"/>
      <protection hidden="1"/>
    </xf>
    <xf numFmtId="166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7" xfId="1" applyNumberFormat="1" applyFont="1" applyFill="1" applyBorder="1" applyAlignment="1" applyProtection="1">
      <alignment horizontal="center" vertical="center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6" fontId="8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6" xfId="1" applyNumberFormat="1" applyFont="1" applyFill="1" applyBorder="1" applyAlignment="1" applyProtection="1"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1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1" fillId="0" borderId="0" xfId="1" applyFont="1" applyFill="1" applyBorder="1" applyProtection="1">
      <protection hidden="1"/>
    </xf>
    <xf numFmtId="0" fontId="11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1" fillId="0" borderId="0" xfId="1" applyFont="1" applyFill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0" fillId="0" borderId="0" xfId="1" applyFont="1" applyFill="1"/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1" fillId="0" borderId="0" xfId="1" applyFont="1" applyFill="1"/>
    <xf numFmtId="0" fontId="9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3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3" borderId="3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>
      <alignment vertical="top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7" xfId="1" applyNumberFormat="1" applyFont="1" applyFill="1" applyBorder="1" applyAlignment="1" applyProtection="1">
      <alignment horizontal="right" vertical="center"/>
      <protection hidden="1"/>
    </xf>
    <xf numFmtId="167" fontId="3" fillId="0" borderId="7" xfId="1" applyNumberFormat="1" applyFont="1" applyFill="1" applyBorder="1" applyAlignment="1" applyProtection="1">
      <alignment horizontal="right" vertical="center"/>
      <protection hidden="1"/>
    </xf>
    <xf numFmtId="167" fontId="6" fillId="0" borderId="3" xfId="1" applyNumberFormat="1" applyFont="1" applyFill="1" applyBorder="1" applyAlignment="1" applyProtection="1">
      <alignment horizontal="right" vertical="center"/>
      <protection hidden="1"/>
    </xf>
    <xf numFmtId="167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7" fillId="0" borderId="2" xfId="1" applyNumberFormat="1" applyFont="1" applyFill="1" applyBorder="1" applyAlignment="1" applyProtection="1">
      <alignment horizontal="right" vertical="center"/>
      <protection hidden="1"/>
    </xf>
    <xf numFmtId="167" fontId="8" fillId="0" borderId="3" xfId="1" applyNumberFormat="1" applyFont="1" applyFill="1" applyBorder="1" applyAlignment="1" applyProtection="1">
      <alignment horizontal="right" vertical="center"/>
      <protection hidden="1"/>
    </xf>
    <xf numFmtId="167" fontId="8" fillId="0" borderId="2" xfId="1" applyNumberFormat="1" applyFont="1" applyFill="1" applyBorder="1" applyAlignment="1" applyProtection="1">
      <alignment horizontal="right" vertical="center"/>
      <protection hidden="1"/>
    </xf>
    <xf numFmtId="167" fontId="8" fillId="0" borderId="7" xfId="1" applyNumberFormat="1" applyFont="1" applyFill="1" applyBorder="1" applyAlignment="1" applyProtection="1">
      <alignment horizontal="right" vertical="center"/>
      <protection hidden="1"/>
    </xf>
    <xf numFmtId="168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2" fillId="0" borderId="3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7" xfId="1" applyNumberFormat="1" applyFont="1" applyFill="1" applyBorder="1" applyAlignment="1" applyProtection="1">
      <alignment horizontal="right" vertical="center"/>
      <protection hidden="1"/>
    </xf>
    <xf numFmtId="168" fontId="3" fillId="0" borderId="7" xfId="1" applyNumberFormat="1" applyFont="1" applyFill="1" applyBorder="1" applyAlignment="1" applyProtection="1">
      <alignment horizontal="right" vertical="center"/>
      <protection hidden="1"/>
    </xf>
    <xf numFmtId="168" fontId="5" fillId="0" borderId="2" xfId="1" applyNumberFormat="1" applyFont="1" applyFill="1" applyBorder="1" applyAlignment="1" applyProtection="1">
      <alignment horizontal="right" vertical="center"/>
      <protection hidden="1"/>
    </xf>
    <xf numFmtId="168" fontId="6" fillId="0" borderId="3" xfId="1" applyNumberFormat="1" applyFont="1" applyFill="1" applyBorder="1" applyAlignment="1" applyProtection="1">
      <alignment horizontal="right" vertical="center"/>
      <protection hidden="1"/>
    </xf>
    <xf numFmtId="168" fontId="6" fillId="0" borderId="2" xfId="1" applyNumberFormat="1" applyFont="1" applyFill="1" applyBorder="1" applyAlignment="1" applyProtection="1">
      <alignment horizontal="right" vertical="center"/>
      <protection hidden="1"/>
    </xf>
    <xf numFmtId="168" fontId="7" fillId="0" borderId="2" xfId="1" applyNumberFormat="1" applyFont="1" applyFill="1" applyBorder="1" applyAlignment="1" applyProtection="1">
      <alignment horizontal="right" vertical="center"/>
      <protection hidden="1"/>
    </xf>
    <xf numFmtId="168" fontId="7" fillId="0" borderId="3" xfId="1" applyNumberFormat="1" applyFont="1" applyFill="1" applyBorder="1" applyAlignment="1" applyProtection="1">
      <alignment horizontal="right" vertical="center"/>
      <protection hidden="1"/>
    </xf>
    <xf numFmtId="168" fontId="8" fillId="0" borderId="3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7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3" fillId="0" borderId="7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6" fillId="0" borderId="3" xfId="1" applyNumberFormat="1" applyFont="1" applyFill="1" applyBorder="1" applyAlignment="1" applyProtection="1">
      <alignment horizontal="left" vertical="top" wrapText="1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7" xfId="1" applyNumberFormat="1" applyFont="1" applyFill="1" applyBorder="1" applyAlignment="1" applyProtection="1">
      <alignment horizontal="left" vertical="top" wrapText="1"/>
      <protection hidden="1"/>
    </xf>
    <xf numFmtId="0" fontId="7" fillId="0" borderId="3" xfId="1" applyNumberFormat="1" applyFont="1" applyFill="1" applyBorder="1" applyAlignment="1" applyProtection="1">
      <alignment horizontal="left" vertical="top" wrapText="1"/>
      <protection hidden="1"/>
    </xf>
    <xf numFmtId="0" fontId="8" fillId="0" borderId="3" xfId="1" applyNumberFormat="1" applyFont="1" applyFill="1" applyBorder="1" applyAlignment="1" applyProtection="1">
      <alignment horizontal="left" vertical="top"/>
      <protection hidden="1"/>
    </xf>
    <xf numFmtId="0" fontId="8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0" fontId="9" fillId="3" borderId="0" xfId="1" applyFont="1" applyFill="1" applyAlignment="1">
      <alignment horizontal="right"/>
    </xf>
    <xf numFmtId="0" fontId="10" fillId="3" borderId="0" xfId="1" applyFont="1" applyFill="1" applyAlignment="1">
      <alignment horizontal="right"/>
    </xf>
    <xf numFmtId="0" fontId="3" fillId="0" borderId="0" xfId="1" applyFont="1" applyFill="1" applyAlignment="1">
      <alignment horizontal="center" vertical="top" wrapText="1"/>
    </xf>
    <xf numFmtId="0" fontId="9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1"/>
  <sheetViews>
    <sheetView showGridLines="0" tabSelected="1" view="pageBreakPreview" topLeftCell="A130" zoomScale="90" zoomScaleSheetLayoutView="90" workbookViewId="0">
      <selection activeCell="G133" sqref="G133"/>
    </sheetView>
  </sheetViews>
  <sheetFormatPr defaultColWidth="9.140625" defaultRowHeight="12.75"/>
  <cols>
    <col min="1" max="1" width="66.42578125" style="1" customWidth="1"/>
    <col min="2" max="3" width="5" style="1" customWidth="1"/>
    <col min="4" max="4" width="14.28515625" style="1" customWidth="1"/>
    <col min="5" max="5" width="6.42578125" style="1" customWidth="1"/>
    <col min="6" max="6" width="12.42578125" style="1" customWidth="1"/>
    <col min="7" max="7" width="12.5703125" style="1" customWidth="1"/>
    <col min="8" max="8" width="13.85546875" style="1" customWidth="1"/>
    <col min="9" max="243" width="9.140625" style="1" customWidth="1"/>
    <col min="244" max="16384" width="9.140625" style="1"/>
  </cols>
  <sheetData>
    <row r="1" spans="1:8">
      <c r="A1" s="84"/>
      <c r="B1" s="84"/>
      <c r="C1" s="84"/>
      <c r="D1" s="84"/>
      <c r="E1" s="142" t="s">
        <v>95</v>
      </c>
      <c r="F1" s="142"/>
      <c r="G1" s="142"/>
      <c r="H1" s="143"/>
    </row>
    <row r="2" spans="1:8" ht="30.75" customHeight="1">
      <c r="A2" s="84"/>
      <c r="B2" s="84"/>
      <c r="C2" s="84"/>
      <c r="D2" s="95"/>
      <c r="E2" s="96"/>
      <c r="F2" s="147" t="s">
        <v>126</v>
      </c>
      <c r="G2" s="148"/>
      <c r="H2" s="148"/>
    </row>
    <row r="3" spans="1:8">
      <c r="A3" s="84"/>
      <c r="B3" s="84"/>
      <c r="C3" s="84"/>
      <c r="D3" s="144" t="s">
        <v>127</v>
      </c>
      <c r="E3" s="145"/>
      <c r="F3" s="145"/>
      <c r="G3" s="145"/>
      <c r="H3" s="145"/>
    </row>
    <row r="4" spans="1:8">
      <c r="A4" s="84"/>
      <c r="B4" s="84"/>
      <c r="C4" s="84"/>
      <c r="D4" s="84"/>
      <c r="E4" s="84"/>
      <c r="F4" s="84"/>
      <c r="G4" s="84"/>
      <c r="H4" s="84"/>
    </row>
    <row r="5" spans="1:8" s="86" customFormat="1" ht="51.75" customHeight="1">
      <c r="A5" s="146" t="s">
        <v>125</v>
      </c>
      <c r="B5" s="146"/>
      <c r="C5" s="146"/>
      <c r="D5" s="146"/>
      <c r="E5" s="146"/>
      <c r="F5" s="146"/>
      <c r="G5" s="146"/>
      <c r="H5" s="146"/>
    </row>
    <row r="6" spans="1:8" s="86" customFormat="1" ht="9.75" customHeight="1">
      <c r="A6" s="88"/>
      <c r="B6" s="89"/>
      <c r="C6" s="89"/>
      <c r="D6" s="89"/>
      <c r="E6" s="89"/>
      <c r="F6" s="97"/>
      <c r="G6" s="97"/>
      <c r="H6" s="89"/>
    </row>
    <row r="7" spans="1:8">
      <c r="H7" s="87" t="s">
        <v>96</v>
      </c>
    </row>
    <row r="8" spans="1:8" ht="25.5" customHeight="1">
      <c r="A8" s="151" t="s">
        <v>0</v>
      </c>
      <c r="B8" s="151" t="s">
        <v>1</v>
      </c>
      <c r="C8" s="151" t="s">
        <v>2</v>
      </c>
      <c r="D8" s="151" t="s">
        <v>3</v>
      </c>
      <c r="E8" s="151" t="s">
        <v>4</v>
      </c>
      <c r="F8" s="149" t="s">
        <v>120</v>
      </c>
      <c r="G8" s="150"/>
      <c r="H8" s="150"/>
    </row>
    <row r="9" spans="1:8" ht="24.75" customHeight="1">
      <c r="A9" s="152"/>
      <c r="B9" s="152"/>
      <c r="C9" s="152"/>
      <c r="D9" s="152"/>
      <c r="E9" s="152"/>
      <c r="F9" s="94" t="s">
        <v>123</v>
      </c>
      <c r="G9" s="94" t="s">
        <v>109</v>
      </c>
      <c r="H9" s="94" t="s">
        <v>119</v>
      </c>
    </row>
    <row r="10" spans="1:8" ht="15.95" customHeight="1">
      <c r="A10" s="2" t="s">
        <v>5</v>
      </c>
      <c r="B10" s="3">
        <v>1</v>
      </c>
      <c r="C10" s="4" t="s">
        <v>6</v>
      </c>
      <c r="D10" s="5" t="s">
        <v>6</v>
      </c>
      <c r="E10" s="6" t="s">
        <v>6</v>
      </c>
      <c r="F10" s="110">
        <f>F11+F16+F32+F37+F42+F47</f>
        <v>4289.7</v>
      </c>
      <c r="G10" s="110">
        <f>G11+G16+G32+G37+G42+G47</f>
        <v>759.6</v>
      </c>
      <c r="H10" s="98">
        <f>H11+H16+H32+H37+H42+H47</f>
        <v>759.6</v>
      </c>
    </row>
    <row r="11" spans="1:8" ht="32.1" customHeight="1">
      <c r="A11" s="91" t="s">
        <v>7</v>
      </c>
      <c r="B11" s="3">
        <v>1</v>
      </c>
      <c r="C11" s="4">
        <v>2</v>
      </c>
      <c r="D11" s="5" t="s">
        <v>6</v>
      </c>
      <c r="E11" s="6" t="s">
        <v>6</v>
      </c>
      <c r="F11" s="110">
        <f t="shared" ref="F11:H14" si="0">F12</f>
        <v>718.3</v>
      </c>
      <c r="G11" s="110">
        <f t="shared" si="0"/>
        <v>718.3</v>
      </c>
      <c r="H11" s="98">
        <f t="shared" si="0"/>
        <v>718.3</v>
      </c>
    </row>
    <row r="12" spans="1:8" ht="15.95" customHeight="1">
      <c r="A12" s="31" t="s">
        <v>8</v>
      </c>
      <c r="B12" s="7">
        <v>1</v>
      </c>
      <c r="C12" s="8">
        <v>2</v>
      </c>
      <c r="D12" s="9" t="s">
        <v>9</v>
      </c>
      <c r="E12" s="10" t="s">
        <v>6</v>
      </c>
      <c r="F12" s="111">
        <f t="shared" si="0"/>
        <v>718.3</v>
      </c>
      <c r="G12" s="111">
        <f t="shared" si="0"/>
        <v>718.3</v>
      </c>
      <c r="H12" s="99">
        <f t="shared" si="0"/>
        <v>718.3</v>
      </c>
    </row>
    <row r="13" spans="1:8" ht="15.95" customHeight="1">
      <c r="A13" s="31" t="s">
        <v>10</v>
      </c>
      <c r="B13" s="7">
        <v>1</v>
      </c>
      <c r="C13" s="8">
        <v>2</v>
      </c>
      <c r="D13" s="9" t="s">
        <v>11</v>
      </c>
      <c r="E13" s="10" t="s">
        <v>6</v>
      </c>
      <c r="F13" s="111">
        <f t="shared" si="0"/>
        <v>718.3</v>
      </c>
      <c r="G13" s="111">
        <f t="shared" si="0"/>
        <v>718.3</v>
      </c>
      <c r="H13" s="99">
        <f t="shared" si="0"/>
        <v>718.3</v>
      </c>
    </row>
    <row r="14" spans="1:8" ht="63.95" customHeight="1">
      <c r="A14" s="126" t="s">
        <v>12</v>
      </c>
      <c r="B14" s="17">
        <v>1</v>
      </c>
      <c r="C14" s="17">
        <v>2</v>
      </c>
      <c r="D14" s="29" t="s">
        <v>11</v>
      </c>
      <c r="E14" s="19">
        <v>100</v>
      </c>
      <c r="F14" s="112">
        <f t="shared" si="0"/>
        <v>718.3</v>
      </c>
      <c r="G14" s="112">
        <f t="shared" si="0"/>
        <v>718.3</v>
      </c>
      <c r="H14" s="100">
        <f t="shared" si="0"/>
        <v>718.3</v>
      </c>
    </row>
    <row r="15" spans="1:8" ht="32.1" customHeight="1">
      <c r="A15" s="126" t="s">
        <v>13</v>
      </c>
      <c r="B15" s="17">
        <v>1</v>
      </c>
      <c r="C15" s="17">
        <v>2</v>
      </c>
      <c r="D15" s="29" t="s">
        <v>11</v>
      </c>
      <c r="E15" s="19">
        <v>120</v>
      </c>
      <c r="F15" s="112">
        <v>718.3</v>
      </c>
      <c r="G15" s="112">
        <v>718.3</v>
      </c>
      <c r="H15" s="100">
        <v>718.3</v>
      </c>
    </row>
    <row r="16" spans="1:8" ht="48" customHeight="1">
      <c r="A16" s="85" t="s">
        <v>20</v>
      </c>
      <c r="B16" s="12">
        <v>1</v>
      </c>
      <c r="C16" s="12">
        <v>4</v>
      </c>
      <c r="D16" s="46" t="s">
        <v>6</v>
      </c>
      <c r="E16" s="14" t="s">
        <v>6</v>
      </c>
      <c r="F16" s="113">
        <f>F17</f>
        <v>2966.3999999999996</v>
      </c>
      <c r="G16" s="113">
        <f>G17</f>
        <v>0.1</v>
      </c>
      <c r="H16" s="101">
        <f>H17</f>
        <v>0.1</v>
      </c>
    </row>
    <row r="17" spans="1:8" ht="15.95" customHeight="1">
      <c r="A17" s="126" t="s">
        <v>8</v>
      </c>
      <c r="B17" s="17">
        <v>1</v>
      </c>
      <c r="C17" s="17">
        <v>4</v>
      </c>
      <c r="D17" s="29" t="s">
        <v>9</v>
      </c>
      <c r="E17" s="14"/>
      <c r="F17" s="112">
        <f>F18+F21+F26+F29</f>
        <v>2966.3999999999996</v>
      </c>
      <c r="G17" s="112">
        <f t="shared" ref="G17:H17" si="1">G18+G21+G26+G29</f>
        <v>0.1</v>
      </c>
      <c r="H17" s="112">
        <f t="shared" si="1"/>
        <v>0.1</v>
      </c>
    </row>
    <row r="18" spans="1:8" ht="31.5" customHeight="1">
      <c r="A18" s="126" t="s">
        <v>21</v>
      </c>
      <c r="B18" s="17">
        <v>1</v>
      </c>
      <c r="C18" s="17">
        <v>4</v>
      </c>
      <c r="D18" s="29" t="s">
        <v>22</v>
      </c>
      <c r="E18" s="19"/>
      <c r="F18" s="112">
        <f t="shared" ref="F18:H19" si="2">F19</f>
        <v>1395</v>
      </c>
      <c r="G18" s="112">
        <f t="shared" si="2"/>
        <v>0</v>
      </c>
      <c r="H18" s="100">
        <f t="shared" si="2"/>
        <v>0</v>
      </c>
    </row>
    <row r="19" spans="1:8" ht="63.95" customHeight="1">
      <c r="A19" s="126" t="s">
        <v>12</v>
      </c>
      <c r="B19" s="17">
        <v>1</v>
      </c>
      <c r="C19" s="17">
        <v>4</v>
      </c>
      <c r="D19" s="29" t="s">
        <v>22</v>
      </c>
      <c r="E19" s="19">
        <v>100</v>
      </c>
      <c r="F19" s="112">
        <f t="shared" si="2"/>
        <v>1395</v>
      </c>
      <c r="G19" s="112">
        <f t="shared" si="2"/>
        <v>0</v>
      </c>
      <c r="H19" s="100">
        <f t="shared" si="2"/>
        <v>0</v>
      </c>
    </row>
    <row r="20" spans="1:8" ht="32.1" customHeight="1">
      <c r="A20" s="31" t="s">
        <v>13</v>
      </c>
      <c r="B20" s="7">
        <v>1</v>
      </c>
      <c r="C20" s="8">
        <v>4</v>
      </c>
      <c r="D20" s="9" t="s">
        <v>22</v>
      </c>
      <c r="E20" s="10">
        <v>120</v>
      </c>
      <c r="F20" s="111">
        <v>1395</v>
      </c>
      <c r="G20" s="111"/>
      <c r="H20" s="99"/>
    </row>
    <row r="21" spans="1:8" ht="15.95" customHeight="1">
      <c r="A21" s="128" t="s">
        <v>15</v>
      </c>
      <c r="B21" s="16">
        <v>1</v>
      </c>
      <c r="C21" s="17">
        <v>4</v>
      </c>
      <c r="D21" s="18" t="s">
        <v>16</v>
      </c>
      <c r="E21" s="19" t="s">
        <v>6</v>
      </c>
      <c r="F21" s="112">
        <f>F22+F24</f>
        <v>962.5</v>
      </c>
      <c r="G21" s="112">
        <f>G22+G24</f>
        <v>0</v>
      </c>
      <c r="H21" s="100">
        <f>H22+H24</f>
        <v>0</v>
      </c>
    </row>
    <row r="22" spans="1:8" ht="32.1" customHeight="1">
      <c r="A22" s="31" t="s">
        <v>100</v>
      </c>
      <c r="B22" s="7">
        <v>1</v>
      </c>
      <c r="C22" s="8">
        <v>4</v>
      </c>
      <c r="D22" s="9" t="s">
        <v>16</v>
      </c>
      <c r="E22" s="10">
        <v>200</v>
      </c>
      <c r="F22" s="111">
        <f>F23</f>
        <v>782.5</v>
      </c>
      <c r="G22" s="111">
        <f>G23</f>
        <v>0</v>
      </c>
      <c r="H22" s="99">
        <f>H23</f>
        <v>0</v>
      </c>
    </row>
    <row r="23" spans="1:8" ht="32.1" customHeight="1">
      <c r="A23" s="128" t="s">
        <v>17</v>
      </c>
      <c r="B23" s="16">
        <v>1</v>
      </c>
      <c r="C23" s="17">
        <v>4</v>
      </c>
      <c r="D23" s="18" t="s">
        <v>16</v>
      </c>
      <c r="E23" s="19">
        <v>240</v>
      </c>
      <c r="F23" s="112">
        <v>782.5</v>
      </c>
      <c r="G23" s="112"/>
      <c r="H23" s="100"/>
    </row>
    <row r="24" spans="1:8" ht="15.95" customHeight="1">
      <c r="A24" s="129" t="s">
        <v>18</v>
      </c>
      <c r="B24" s="21">
        <v>1</v>
      </c>
      <c r="C24" s="22">
        <v>4</v>
      </c>
      <c r="D24" s="9" t="s">
        <v>16</v>
      </c>
      <c r="E24" s="24">
        <v>800</v>
      </c>
      <c r="F24" s="114">
        <f>F25</f>
        <v>180</v>
      </c>
      <c r="G24" s="114">
        <f>G25</f>
        <v>0</v>
      </c>
      <c r="H24" s="102">
        <f>H25</f>
        <v>0</v>
      </c>
    </row>
    <row r="25" spans="1:8" ht="15.95" customHeight="1">
      <c r="A25" s="128" t="s">
        <v>19</v>
      </c>
      <c r="B25" s="16">
        <v>1</v>
      </c>
      <c r="C25" s="17">
        <v>4</v>
      </c>
      <c r="D25" s="18" t="s">
        <v>16</v>
      </c>
      <c r="E25" s="19">
        <v>850</v>
      </c>
      <c r="F25" s="112">
        <v>180</v>
      </c>
      <c r="G25" s="112"/>
      <c r="H25" s="100"/>
    </row>
    <row r="26" spans="1:8" ht="32.1" customHeight="1">
      <c r="A26" s="128" t="s">
        <v>94</v>
      </c>
      <c r="B26" s="16">
        <v>1</v>
      </c>
      <c r="C26" s="17">
        <v>4</v>
      </c>
      <c r="D26" s="18" t="s">
        <v>93</v>
      </c>
      <c r="E26" s="19"/>
      <c r="F26" s="112">
        <f t="shared" ref="F26:H27" si="3">F27</f>
        <v>0.1</v>
      </c>
      <c r="G26" s="112">
        <f t="shared" si="3"/>
        <v>0.1</v>
      </c>
      <c r="H26" s="100">
        <f t="shared" si="3"/>
        <v>0.1</v>
      </c>
    </row>
    <row r="27" spans="1:8" ht="32.1" customHeight="1">
      <c r="A27" s="31" t="s">
        <v>100</v>
      </c>
      <c r="B27" s="16">
        <v>1</v>
      </c>
      <c r="C27" s="17">
        <v>4</v>
      </c>
      <c r="D27" s="18" t="s">
        <v>93</v>
      </c>
      <c r="E27" s="19">
        <v>200</v>
      </c>
      <c r="F27" s="112">
        <f t="shared" si="3"/>
        <v>0.1</v>
      </c>
      <c r="G27" s="112">
        <f t="shared" si="3"/>
        <v>0.1</v>
      </c>
      <c r="H27" s="100">
        <f t="shared" si="3"/>
        <v>0.1</v>
      </c>
    </row>
    <row r="28" spans="1:8" ht="32.1" customHeight="1">
      <c r="A28" s="128" t="s">
        <v>17</v>
      </c>
      <c r="B28" s="16">
        <v>1</v>
      </c>
      <c r="C28" s="17">
        <v>4</v>
      </c>
      <c r="D28" s="18" t="s">
        <v>93</v>
      </c>
      <c r="E28" s="19">
        <v>240</v>
      </c>
      <c r="F28" s="112">
        <v>0.1</v>
      </c>
      <c r="G28" s="112">
        <v>0.1</v>
      </c>
      <c r="H28" s="100">
        <v>0.1</v>
      </c>
    </row>
    <row r="29" spans="1:8" ht="62.25" customHeight="1">
      <c r="A29" s="90" t="s">
        <v>124</v>
      </c>
      <c r="B29" s="17">
        <v>1</v>
      </c>
      <c r="C29" s="17">
        <v>4</v>
      </c>
      <c r="D29" s="29" t="s">
        <v>84</v>
      </c>
      <c r="E29" s="19"/>
      <c r="F29" s="112">
        <f t="shared" ref="F29:H30" si="4">F30</f>
        <v>608.79999999999995</v>
      </c>
      <c r="G29" s="112">
        <f t="shared" si="4"/>
        <v>0</v>
      </c>
      <c r="H29" s="100">
        <f t="shared" si="4"/>
        <v>0</v>
      </c>
    </row>
    <row r="30" spans="1:8" ht="32.1" customHeight="1">
      <c r="A30" s="31" t="s">
        <v>12</v>
      </c>
      <c r="B30" s="17">
        <v>1</v>
      </c>
      <c r="C30" s="17">
        <v>4</v>
      </c>
      <c r="D30" s="29" t="s">
        <v>84</v>
      </c>
      <c r="E30" s="19">
        <v>100</v>
      </c>
      <c r="F30" s="112">
        <f t="shared" si="4"/>
        <v>608.79999999999995</v>
      </c>
      <c r="G30" s="112">
        <f t="shared" si="4"/>
        <v>0</v>
      </c>
      <c r="H30" s="100">
        <f t="shared" si="4"/>
        <v>0</v>
      </c>
    </row>
    <row r="31" spans="1:8" ht="32.1" customHeight="1">
      <c r="A31" s="31" t="s">
        <v>13</v>
      </c>
      <c r="B31" s="17">
        <v>1</v>
      </c>
      <c r="C31" s="17">
        <v>4</v>
      </c>
      <c r="D31" s="29" t="s">
        <v>84</v>
      </c>
      <c r="E31" s="19">
        <v>120</v>
      </c>
      <c r="F31" s="112">
        <v>608.79999999999995</v>
      </c>
      <c r="G31" s="112"/>
      <c r="H31" s="100"/>
    </row>
    <row r="32" spans="1:8" ht="48" customHeight="1">
      <c r="A32" s="130" t="s">
        <v>23</v>
      </c>
      <c r="B32" s="25">
        <v>1</v>
      </c>
      <c r="C32" s="26">
        <v>6</v>
      </c>
      <c r="D32" s="27" t="s">
        <v>6</v>
      </c>
      <c r="E32" s="28" t="s">
        <v>6</v>
      </c>
      <c r="F32" s="115">
        <f t="shared" ref="F32:H35" si="5">F33</f>
        <v>21.2</v>
      </c>
      <c r="G32" s="115">
        <f t="shared" si="5"/>
        <v>21.2</v>
      </c>
      <c r="H32" s="103">
        <f t="shared" si="5"/>
        <v>21.2</v>
      </c>
    </row>
    <row r="33" spans="1:8" ht="15.95" customHeight="1">
      <c r="A33" s="128" t="s">
        <v>14</v>
      </c>
      <c r="B33" s="16">
        <v>1</v>
      </c>
      <c r="C33" s="17">
        <v>6</v>
      </c>
      <c r="D33" s="18" t="s">
        <v>9</v>
      </c>
      <c r="E33" s="19" t="s">
        <v>6</v>
      </c>
      <c r="F33" s="112">
        <f t="shared" si="5"/>
        <v>21.2</v>
      </c>
      <c r="G33" s="112">
        <f t="shared" si="5"/>
        <v>21.2</v>
      </c>
      <c r="H33" s="100">
        <f t="shared" si="5"/>
        <v>21.2</v>
      </c>
    </row>
    <row r="34" spans="1:8" ht="18" customHeight="1">
      <c r="A34" s="126" t="s">
        <v>97</v>
      </c>
      <c r="B34" s="7">
        <v>1</v>
      </c>
      <c r="C34" s="8">
        <v>6</v>
      </c>
      <c r="D34" s="9" t="s">
        <v>24</v>
      </c>
      <c r="E34" s="10"/>
      <c r="F34" s="111">
        <f t="shared" si="5"/>
        <v>21.2</v>
      </c>
      <c r="G34" s="111">
        <f t="shared" si="5"/>
        <v>21.2</v>
      </c>
      <c r="H34" s="99">
        <f t="shared" si="5"/>
        <v>21.2</v>
      </c>
    </row>
    <row r="35" spans="1:8" ht="15.95" customHeight="1">
      <c r="A35" s="31" t="s">
        <v>25</v>
      </c>
      <c r="B35" s="7">
        <v>1</v>
      </c>
      <c r="C35" s="8">
        <v>6</v>
      </c>
      <c r="D35" s="9" t="s">
        <v>24</v>
      </c>
      <c r="E35" s="10">
        <v>500</v>
      </c>
      <c r="F35" s="111">
        <f t="shared" si="5"/>
        <v>21.2</v>
      </c>
      <c r="G35" s="111">
        <f t="shared" si="5"/>
        <v>21.2</v>
      </c>
      <c r="H35" s="99">
        <f t="shared" si="5"/>
        <v>21.2</v>
      </c>
    </row>
    <row r="36" spans="1:8" ht="15.95" customHeight="1">
      <c r="A36" s="31" t="s">
        <v>26</v>
      </c>
      <c r="B36" s="7">
        <v>1</v>
      </c>
      <c r="C36" s="8">
        <v>6</v>
      </c>
      <c r="D36" s="9" t="s">
        <v>24</v>
      </c>
      <c r="E36" s="10">
        <v>540</v>
      </c>
      <c r="F36" s="111">
        <v>21.2</v>
      </c>
      <c r="G36" s="111">
        <v>21.2</v>
      </c>
      <c r="H36" s="99">
        <v>21.2</v>
      </c>
    </row>
    <row r="37" spans="1:8" ht="15.95" customHeight="1">
      <c r="A37" s="91" t="s">
        <v>27</v>
      </c>
      <c r="B37" s="3">
        <v>1</v>
      </c>
      <c r="C37" s="4">
        <v>7</v>
      </c>
      <c r="D37" s="5"/>
      <c r="E37" s="6"/>
      <c r="F37" s="110">
        <f t="shared" ref="F37:H38" si="6">F38</f>
        <v>448.8</v>
      </c>
      <c r="G37" s="110">
        <f t="shared" si="6"/>
        <v>0</v>
      </c>
      <c r="H37" s="98">
        <f t="shared" si="6"/>
        <v>0</v>
      </c>
    </row>
    <row r="38" spans="1:8" ht="15.95" customHeight="1">
      <c r="A38" s="31" t="s">
        <v>8</v>
      </c>
      <c r="B38" s="7">
        <v>1</v>
      </c>
      <c r="C38" s="8">
        <v>7</v>
      </c>
      <c r="D38" s="9" t="s">
        <v>9</v>
      </c>
      <c r="E38" s="10"/>
      <c r="F38" s="111">
        <f t="shared" si="6"/>
        <v>448.8</v>
      </c>
      <c r="G38" s="111">
        <f t="shared" si="6"/>
        <v>0</v>
      </c>
      <c r="H38" s="99">
        <f t="shared" si="6"/>
        <v>0</v>
      </c>
    </row>
    <row r="39" spans="1:8" ht="32.1" customHeight="1">
      <c r="A39" s="31" t="s">
        <v>28</v>
      </c>
      <c r="B39" s="7">
        <v>1</v>
      </c>
      <c r="C39" s="8">
        <v>7</v>
      </c>
      <c r="D39" s="9" t="s">
        <v>29</v>
      </c>
      <c r="E39" s="10"/>
      <c r="F39" s="111">
        <f t="shared" ref="F39:H40" si="7">F40</f>
        <v>448.8</v>
      </c>
      <c r="G39" s="111">
        <f t="shared" si="7"/>
        <v>0</v>
      </c>
      <c r="H39" s="99">
        <f t="shared" si="7"/>
        <v>0</v>
      </c>
    </row>
    <row r="40" spans="1:8" ht="32.1" customHeight="1">
      <c r="A40" s="31" t="s">
        <v>100</v>
      </c>
      <c r="B40" s="7">
        <v>1</v>
      </c>
      <c r="C40" s="8">
        <v>7</v>
      </c>
      <c r="D40" s="9" t="s">
        <v>29</v>
      </c>
      <c r="E40" s="10">
        <v>200</v>
      </c>
      <c r="F40" s="111">
        <f t="shared" si="7"/>
        <v>448.8</v>
      </c>
      <c r="G40" s="111">
        <f t="shared" si="7"/>
        <v>0</v>
      </c>
      <c r="H40" s="99">
        <f t="shared" si="7"/>
        <v>0</v>
      </c>
    </row>
    <row r="41" spans="1:8" ht="32.1" customHeight="1">
      <c r="A41" s="126" t="s">
        <v>17</v>
      </c>
      <c r="B41" s="7">
        <v>1</v>
      </c>
      <c r="C41" s="8">
        <v>7</v>
      </c>
      <c r="D41" s="9" t="s">
        <v>29</v>
      </c>
      <c r="E41" s="19">
        <v>240</v>
      </c>
      <c r="F41" s="111">
        <v>448.8</v>
      </c>
      <c r="G41" s="111">
        <v>0</v>
      </c>
      <c r="H41" s="99">
        <v>0</v>
      </c>
    </row>
    <row r="42" spans="1:8" ht="15.95" customHeight="1">
      <c r="A42" s="131" t="s">
        <v>30</v>
      </c>
      <c r="B42" s="11">
        <v>1</v>
      </c>
      <c r="C42" s="12">
        <v>11</v>
      </c>
      <c r="D42" s="13" t="s">
        <v>6</v>
      </c>
      <c r="E42" s="14" t="s">
        <v>6</v>
      </c>
      <c r="F42" s="113">
        <f t="shared" ref="F42:H45" si="8">F43</f>
        <v>5</v>
      </c>
      <c r="G42" s="113">
        <f t="shared" si="8"/>
        <v>5</v>
      </c>
      <c r="H42" s="101">
        <f t="shared" si="8"/>
        <v>5</v>
      </c>
    </row>
    <row r="43" spans="1:8" ht="15.95" customHeight="1">
      <c r="A43" s="31" t="s">
        <v>8</v>
      </c>
      <c r="B43" s="7">
        <v>1</v>
      </c>
      <c r="C43" s="8">
        <v>11</v>
      </c>
      <c r="D43" s="9" t="s">
        <v>9</v>
      </c>
      <c r="E43" s="10" t="s">
        <v>6</v>
      </c>
      <c r="F43" s="111">
        <f t="shared" si="8"/>
        <v>5</v>
      </c>
      <c r="G43" s="111">
        <f t="shared" si="8"/>
        <v>5</v>
      </c>
      <c r="H43" s="99">
        <f t="shared" si="8"/>
        <v>5</v>
      </c>
    </row>
    <row r="44" spans="1:8" ht="15.95" customHeight="1">
      <c r="A44" s="31" t="s">
        <v>99</v>
      </c>
      <c r="B44" s="7">
        <v>1</v>
      </c>
      <c r="C44" s="8">
        <v>11</v>
      </c>
      <c r="D44" s="9" t="s">
        <v>31</v>
      </c>
      <c r="E44" s="10" t="s">
        <v>6</v>
      </c>
      <c r="F44" s="111">
        <f t="shared" si="8"/>
        <v>5</v>
      </c>
      <c r="G44" s="111">
        <f t="shared" si="8"/>
        <v>5</v>
      </c>
      <c r="H44" s="99">
        <f t="shared" si="8"/>
        <v>5</v>
      </c>
    </row>
    <row r="45" spans="1:8" ht="15.95" customHeight="1">
      <c r="A45" s="31" t="s">
        <v>18</v>
      </c>
      <c r="B45" s="7">
        <v>1</v>
      </c>
      <c r="C45" s="8">
        <v>11</v>
      </c>
      <c r="D45" s="9" t="s">
        <v>31</v>
      </c>
      <c r="E45" s="10">
        <v>800</v>
      </c>
      <c r="F45" s="111">
        <f t="shared" si="8"/>
        <v>5</v>
      </c>
      <c r="G45" s="111">
        <f t="shared" si="8"/>
        <v>5</v>
      </c>
      <c r="H45" s="99">
        <f t="shared" si="8"/>
        <v>5</v>
      </c>
    </row>
    <row r="46" spans="1:8" ht="15.95" customHeight="1">
      <c r="A46" s="128" t="s">
        <v>32</v>
      </c>
      <c r="B46" s="16">
        <v>1</v>
      </c>
      <c r="C46" s="17">
        <v>11</v>
      </c>
      <c r="D46" s="18" t="s">
        <v>31</v>
      </c>
      <c r="E46" s="19">
        <v>870</v>
      </c>
      <c r="F46" s="112">
        <v>5</v>
      </c>
      <c r="G46" s="112">
        <v>5</v>
      </c>
      <c r="H46" s="100">
        <v>5</v>
      </c>
    </row>
    <row r="47" spans="1:8" ht="15.95" customHeight="1">
      <c r="A47" s="130" t="s">
        <v>33</v>
      </c>
      <c r="B47" s="25">
        <v>1</v>
      </c>
      <c r="C47" s="26">
        <v>13</v>
      </c>
      <c r="D47" s="27" t="s">
        <v>6</v>
      </c>
      <c r="E47" s="28" t="s">
        <v>6</v>
      </c>
      <c r="F47" s="115">
        <f>F48</f>
        <v>130</v>
      </c>
      <c r="G47" s="115">
        <f>G48</f>
        <v>15</v>
      </c>
      <c r="H47" s="103">
        <f>H48</f>
        <v>15</v>
      </c>
    </row>
    <row r="48" spans="1:8" ht="15.95" customHeight="1">
      <c r="A48" s="31" t="s">
        <v>8</v>
      </c>
      <c r="B48" s="7">
        <v>1</v>
      </c>
      <c r="C48" s="8">
        <v>13</v>
      </c>
      <c r="D48" s="9" t="s">
        <v>9</v>
      </c>
      <c r="E48" s="10" t="s">
        <v>6</v>
      </c>
      <c r="F48" s="111">
        <f>F49+F52</f>
        <v>130</v>
      </c>
      <c r="G48" s="111">
        <f>G49+G52</f>
        <v>15</v>
      </c>
      <c r="H48" s="99">
        <f>H49+H52</f>
        <v>15</v>
      </c>
    </row>
    <row r="49" spans="1:8" ht="32.1" customHeight="1">
      <c r="A49" s="31" t="s">
        <v>34</v>
      </c>
      <c r="B49" s="7">
        <v>1</v>
      </c>
      <c r="C49" s="8">
        <v>13</v>
      </c>
      <c r="D49" s="9" t="s">
        <v>35</v>
      </c>
      <c r="E49" s="10" t="s">
        <v>6</v>
      </c>
      <c r="F49" s="111">
        <f t="shared" ref="F49:H50" si="9">F50</f>
        <v>100</v>
      </c>
      <c r="G49" s="111">
        <f t="shared" si="9"/>
        <v>0</v>
      </c>
      <c r="H49" s="99">
        <f t="shared" si="9"/>
        <v>0</v>
      </c>
    </row>
    <row r="50" spans="1:8" ht="32.1" customHeight="1">
      <c r="A50" s="31" t="s">
        <v>100</v>
      </c>
      <c r="B50" s="7">
        <v>1</v>
      </c>
      <c r="C50" s="8">
        <v>13</v>
      </c>
      <c r="D50" s="9" t="s">
        <v>35</v>
      </c>
      <c r="E50" s="10">
        <v>200</v>
      </c>
      <c r="F50" s="111">
        <f t="shared" si="9"/>
        <v>100</v>
      </c>
      <c r="G50" s="111">
        <f t="shared" si="9"/>
        <v>0</v>
      </c>
      <c r="H50" s="99">
        <f t="shared" si="9"/>
        <v>0</v>
      </c>
    </row>
    <row r="51" spans="1:8" ht="32.1" customHeight="1">
      <c r="A51" s="126" t="s">
        <v>17</v>
      </c>
      <c r="B51" s="17">
        <v>1</v>
      </c>
      <c r="C51" s="17">
        <v>13</v>
      </c>
      <c r="D51" s="29" t="s">
        <v>35</v>
      </c>
      <c r="E51" s="19">
        <v>240</v>
      </c>
      <c r="F51" s="112">
        <v>100</v>
      </c>
      <c r="G51" s="112"/>
      <c r="H51" s="100"/>
    </row>
    <row r="52" spans="1:8" ht="15.95" customHeight="1">
      <c r="A52" s="126" t="s">
        <v>36</v>
      </c>
      <c r="B52" s="17">
        <v>1</v>
      </c>
      <c r="C52" s="17">
        <v>13</v>
      </c>
      <c r="D52" s="29" t="s">
        <v>37</v>
      </c>
      <c r="E52" s="19" t="s">
        <v>6</v>
      </c>
      <c r="F52" s="112">
        <f>F53+F55</f>
        <v>30</v>
      </c>
      <c r="G52" s="112">
        <f>G53+G55</f>
        <v>15</v>
      </c>
      <c r="H52" s="100">
        <f>H53+H55</f>
        <v>15</v>
      </c>
    </row>
    <row r="53" spans="1:8" ht="32.1" customHeight="1">
      <c r="A53" s="31" t="s">
        <v>100</v>
      </c>
      <c r="B53" s="17">
        <v>1</v>
      </c>
      <c r="C53" s="17">
        <v>13</v>
      </c>
      <c r="D53" s="29" t="s">
        <v>37</v>
      </c>
      <c r="E53" s="19">
        <v>200</v>
      </c>
      <c r="F53" s="112">
        <f>F54</f>
        <v>25</v>
      </c>
      <c r="G53" s="112">
        <f>G54</f>
        <v>10</v>
      </c>
      <c r="H53" s="100">
        <f>H54</f>
        <v>10</v>
      </c>
    </row>
    <row r="54" spans="1:8" ht="32.1" customHeight="1">
      <c r="A54" s="128" t="s">
        <v>17</v>
      </c>
      <c r="B54" s="16">
        <v>1</v>
      </c>
      <c r="C54" s="17">
        <v>13</v>
      </c>
      <c r="D54" s="29" t="s">
        <v>37</v>
      </c>
      <c r="E54" s="19">
        <v>240</v>
      </c>
      <c r="F54" s="112">
        <v>25</v>
      </c>
      <c r="G54" s="112">
        <v>10</v>
      </c>
      <c r="H54" s="100">
        <v>10</v>
      </c>
    </row>
    <row r="55" spans="1:8" ht="15.95" customHeight="1">
      <c r="A55" s="31" t="s">
        <v>18</v>
      </c>
      <c r="B55" s="7">
        <v>1</v>
      </c>
      <c r="C55" s="8">
        <v>13</v>
      </c>
      <c r="D55" s="29" t="s">
        <v>37</v>
      </c>
      <c r="E55" s="10">
        <v>800</v>
      </c>
      <c r="F55" s="111">
        <f>F56+F57</f>
        <v>5</v>
      </c>
      <c r="G55" s="111">
        <f>G56+G57</f>
        <v>5</v>
      </c>
      <c r="H55" s="99">
        <f>H56+H57</f>
        <v>5</v>
      </c>
    </row>
    <row r="56" spans="1:8" ht="15.95" customHeight="1">
      <c r="A56" s="128" t="s">
        <v>38</v>
      </c>
      <c r="B56" s="16">
        <v>1</v>
      </c>
      <c r="C56" s="17">
        <v>13</v>
      </c>
      <c r="D56" s="30" t="s">
        <v>37</v>
      </c>
      <c r="E56" s="19">
        <v>830</v>
      </c>
      <c r="F56" s="112"/>
      <c r="G56" s="112"/>
      <c r="H56" s="100"/>
    </row>
    <row r="57" spans="1:8" ht="15.95" customHeight="1">
      <c r="A57" s="126" t="s">
        <v>19</v>
      </c>
      <c r="B57" s="16">
        <v>1</v>
      </c>
      <c r="C57" s="17">
        <v>13</v>
      </c>
      <c r="D57" s="29" t="s">
        <v>37</v>
      </c>
      <c r="E57" s="19">
        <v>850</v>
      </c>
      <c r="F57" s="112">
        <v>5</v>
      </c>
      <c r="G57" s="112">
        <v>5</v>
      </c>
      <c r="H57" s="100">
        <v>5</v>
      </c>
    </row>
    <row r="58" spans="1:8" ht="15.95" customHeight="1">
      <c r="A58" s="91" t="s">
        <v>39</v>
      </c>
      <c r="B58" s="3">
        <v>2</v>
      </c>
      <c r="C58" s="4">
        <v>3</v>
      </c>
      <c r="D58" s="5" t="s">
        <v>6</v>
      </c>
      <c r="E58" s="6" t="s">
        <v>6</v>
      </c>
      <c r="F58" s="110">
        <f t="shared" ref="F58:H59" si="10">F59</f>
        <v>99.4</v>
      </c>
      <c r="G58" s="110">
        <f t="shared" si="10"/>
        <v>101.2</v>
      </c>
      <c r="H58" s="98">
        <f t="shared" si="10"/>
        <v>103.3</v>
      </c>
    </row>
    <row r="59" spans="1:8" ht="15.95" customHeight="1">
      <c r="A59" s="31" t="s">
        <v>14</v>
      </c>
      <c r="B59" s="7">
        <v>2</v>
      </c>
      <c r="C59" s="8">
        <v>3</v>
      </c>
      <c r="D59" s="9" t="s">
        <v>9</v>
      </c>
      <c r="E59" s="10" t="s">
        <v>6</v>
      </c>
      <c r="F59" s="111">
        <f t="shared" si="10"/>
        <v>99.4</v>
      </c>
      <c r="G59" s="111">
        <f t="shared" si="10"/>
        <v>101.2</v>
      </c>
      <c r="H59" s="99">
        <f t="shared" si="10"/>
        <v>103.3</v>
      </c>
    </row>
    <row r="60" spans="1:8" s="33" customFormat="1" ht="32.1" customHeight="1">
      <c r="A60" s="31" t="s">
        <v>40</v>
      </c>
      <c r="B60" s="7">
        <v>2</v>
      </c>
      <c r="C60" s="8">
        <v>3</v>
      </c>
      <c r="D60" s="9" t="s">
        <v>41</v>
      </c>
      <c r="E60" s="32" t="s">
        <v>6</v>
      </c>
      <c r="F60" s="111">
        <f>F61+F63</f>
        <v>99.4</v>
      </c>
      <c r="G60" s="111">
        <f>G61+G63</f>
        <v>101.2</v>
      </c>
      <c r="H60" s="99">
        <f>H61+H63</f>
        <v>103.3</v>
      </c>
    </row>
    <row r="61" spans="1:8" ht="63.95" customHeight="1">
      <c r="A61" s="31" t="s">
        <v>12</v>
      </c>
      <c r="B61" s="7">
        <v>2</v>
      </c>
      <c r="C61" s="8">
        <v>3</v>
      </c>
      <c r="D61" s="9" t="s">
        <v>41</v>
      </c>
      <c r="E61" s="10">
        <v>100</v>
      </c>
      <c r="F61" s="111">
        <f>F62</f>
        <v>94.7</v>
      </c>
      <c r="G61" s="111">
        <f>G62</f>
        <v>98.4</v>
      </c>
      <c r="H61" s="99">
        <f>H62</f>
        <v>102.3</v>
      </c>
    </row>
    <row r="62" spans="1:8" ht="32.1" customHeight="1">
      <c r="A62" s="31" t="s">
        <v>42</v>
      </c>
      <c r="B62" s="7">
        <v>2</v>
      </c>
      <c r="C62" s="8">
        <v>3</v>
      </c>
      <c r="D62" s="9" t="s">
        <v>41</v>
      </c>
      <c r="E62" s="10">
        <v>120</v>
      </c>
      <c r="F62" s="111">
        <v>94.7</v>
      </c>
      <c r="G62" s="111">
        <v>98.4</v>
      </c>
      <c r="H62" s="99">
        <v>102.3</v>
      </c>
    </row>
    <row r="63" spans="1:8" ht="32.1" customHeight="1">
      <c r="A63" s="31" t="s">
        <v>100</v>
      </c>
      <c r="B63" s="7">
        <v>2</v>
      </c>
      <c r="C63" s="8">
        <v>3</v>
      </c>
      <c r="D63" s="9" t="s">
        <v>43</v>
      </c>
      <c r="E63" s="10">
        <v>200</v>
      </c>
      <c r="F63" s="111">
        <f>F64</f>
        <v>4.7</v>
      </c>
      <c r="G63" s="111">
        <f>G64</f>
        <v>2.8</v>
      </c>
      <c r="H63" s="99">
        <f>H64</f>
        <v>1</v>
      </c>
    </row>
    <row r="64" spans="1:8" ht="32.1" customHeight="1">
      <c r="A64" s="31" t="s">
        <v>17</v>
      </c>
      <c r="B64" s="7">
        <v>2</v>
      </c>
      <c r="C64" s="8">
        <v>3</v>
      </c>
      <c r="D64" s="9" t="s">
        <v>43</v>
      </c>
      <c r="E64" s="10">
        <v>240</v>
      </c>
      <c r="F64" s="111">
        <v>4.7</v>
      </c>
      <c r="G64" s="111">
        <v>2.8</v>
      </c>
      <c r="H64" s="99">
        <v>1</v>
      </c>
    </row>
    <row r="65" spans="1:8" ht="32.1" customHeight="1">
      <c r="A65" s="91" t="s">
        <v>44</v>
      </c>
      <c r="B65" s="3">
        <v>3</v>
      </c>
      <c r="C65" s="8"/>
      <c r="D65" s="9"/>
      <c r="E65" s="10"/>
      <c r="F65" s="110">
        <f>F66</f>
        <v>35</v>
      </c>
      <c r="G65" s="110">
        <f t="shared" ref="G65:H67" si="11">G66</f>
        <v>0</v>
      </c>
      <c r="H65" s="110">
        <f t="shared" si="11"/>
        <v>0</v>
      </c>
    </row>
    <row r="66" spans="1:8" ht="32.1" customHeight="1">
      <c r="A66" s="91" t="s">
        <v>45</v>
      </c>
      <c r="B66" s="3">
        <v>3</v>
      </c>
      <c r="C66" s="4">
        <v>9</v>
      </c>
      <c r="D66" s="5" t="s">
        <v>6</v>
      </c>
      <c r="E66" s="6" t="s">
        <v>6</v>
      </c>
      <c r="F66" s="110">
        <f>F67</f>
        <v>35</v>
      </c>
      <c r="G66" s="110">
        <f t="shared" si="11"/>
        <v>0</v>
      </c>
      <c r="H66" s="110">
        <f t="shared" si="11"/>
        <v>0</v>
      </c>
    </row>
    <row r="67" spans="1:8" ht="63">
      <c r="A67" s="92" t="s">
        <v>108</v>
      </c>
      <c r="B67" s="3">
        <v>3</v>
      </c>
      <c r="C67" s="4">
        <v>9</v>
      </c>
      <c r="D67" s="5" t="s">
        <v>46</v>
      </c>
      <c r="E67" s="6" t="s">
        <v>6</v>
      </c>
      <c r="F67" s="110">
        <f>F68</f>
        <v>35</v>
      </c>
      <c r="G67" s="110">
        <f t="shared" si="11"/>
        <v>0</v>
      </c>
      <c r="H67" s="110">
        <f t="shared" si="11"/>
        <v>0</v>
      </c>
    </row>
    <row r="68" spans="1:8" ht="49.5" customHeight="1">
      <c r="A68" s="31" t="s">
        <v>48</v>
      </c>
      <c r="B68" s="7">
        <v>3</v>
      </c>
      <c r="C68" s="8">
        <v>9</v>
      </c>
      <c r="D68" s="18" t="s">
        <v>47</v>
      </c>
      <c r="E68" s="10" t="s">
        <v>6</v>
      </c>
      <c r="F68" s="111">
        <f t="shared" ref="F68:H69" si="12">F69</f>
        <v>35</v>
      </c>
      <c r="G68" s="111">
        <f t="shared" si="12"/>
        <v>0</v>
      </c>
      <c r="H68" s="99">
        <f t="shared" si="12"/>
        <v>0</v>
      </c>
    </row>
    <row r="69" spans="1:8" ht="32.1" customHeight="1">
      <c r="A69" s="31" t="s">
        <v>100</v>
      </c>
      <c r="B69" s="16">
        <v>3</v>
      </c>
      <c r="C69" s="17">
        <v>9</v>
      </c>
      <c r="D69" s="18" t="s">
        <v>47</v>
      </c>
      <c r="E69" s="19">
        <v>200</v>
      </c>
      <c r="F69" s="112">
        <f t="shared" si="12"/>
        <v>35</v>
      </c>
      <c r="G69" s="112">
        <f t="shared" si="12"/>
        <v>0</v>
      </c>
      <c r="H69" s="100">
        <f t="shared" si="12"/>
        <v>0</v>
      </c>
    </row>
    <row r="70" spans="1:8" ht="32.1" customHeight="1">
      <c r="A70" s="128" t="s">
        <v>17</v>
      </c>
      <c r="B70" s="16">
        <v>3</v>
      </c>
      <c r="C70" s="17">
        <v>9</v>
      </c>
      <c r="D70" s="18" t="s">
        <v>47</v>
      </c>
      <c r="E70" s="19">
        <v>240</v>
      </c>
      <c r="F70" s="112">
        <v>35</v>
      </c>
      <c r="G70" s="112"/>
      <c r="H70" s="100"/>
    </row>
    <row r="71" spans="1:8" ht="15.95" customHeight="1">
      <c r="A71" s="131" t="s">
        <v>49</v>
      </c>
      <c r="B71" s="11">
        <v>4</v>
      </c>
      <c r="C71" s="8"/>
      <c r="D71" s="9"/>
      <c r="E71" s="10"/>
      <c r="F71" s="110">
        <f>F72+F77</f>
        <v>851.7</v>
      </c>
      <c r="G71" s="110">
        <f t="shared" ref="G71:H71" si="13">G72+G77</f>
        <v>891.3</v>
      </c>
      <c r="H71" s="110">
        <f t="shared" si="13"/>
        <v>954</v>
      </c>
    </row>
    <row r="72" spans="1:8" ht="15.95" customHeight="1">
      <c r="A72" s="132" t="s">
        <v>50</v>
      </c>
      <c r="B72" s="34">
        <v>4</v>
      </c>
      <c r="C72" s="35">
        <v>6</v>
      </c>
      <c r="D72" s="36" t="s">
        <v>6</v>
      </c>
      <c r="E72" s="37" t="s">
        <v>6</v>
      </c>
      <c r="F72" s="116">
        <f>F73</f>
        <v>25</v>
      </c>
      <c r="G72" s="116">
        <f t="shared" ref="G72:H73" si="14">G73</f>
        <v>0</v>
      </c>
      <c r="H72" s="116">
        <f t="shared" si="14"/>
        <v>0</v>
      </c>
    </row>
    <row r="73" spans="1:8" ht="18" customHeight="1">
      <c r="A73" s="133" t="s">
        <v>8</v>
      </c>
      <c r="B73" s="38">
        <v>4</v>
      </c>
      <c r="C73" s="39">
        <v>6</v>
      </c>
      <c r="D73" s="40" t="s">
        <v>9</v>
      </c>
      <c r="E73" s="41"/>
      <c r="F73" s="117">
        <f>F74</f>
        <v>25</v>
      </c>
      <c r="G73" s="117">
        <f t="shared" si="14"/>
        <v>0</v>
      </c>
      <c r="H73" s="117">
        <f t="shared" si="14"/>
        <v>0</v>
      </c>
    </row>
    <row r="74" spans="1:8" ht="15.95" customHeight="1">
      <c r="A74" s="133" t="s">
        <v>51</v>
      </c>
      <c r="B74" s="38">
        <v>4</v>
      </c>
      <c r="C74" s="39">
        <v>6</v>
      </c>
      <c r="D74" s="40" t="s">
        <v>52</v>
      </c>
      <c r="E74" s="42"/>
      <c r="F74" s="117">
        <f t="shared" ref="F74:H75" si="15">F75</f>
        <v>25</v>
      </c>
      <c r="G74" s="117">
        <f t="shared" si="15"/>
        <v>0</v>
      </c>
      <c r="H74" s="104">
        <f t="shared" si="15"/>
        <v>0</v>
      </c>
    </row>
    <row r="75" spans="1:8" ht="32.1" customHeight="1">
      <c r="A75" s="31" t="s">
        <v>100</v>
      </c>
      <c r="B75" s="38">
        <v>4</v>
      </c>
      <c r="C75" s="39">
        <v>6</v>
      </c>
      <c r="D75" s="40" t="s">
        <v>52</v>
      </c>
      <c r="E75" s="42">
        <v>200</v>
      </c>
      <c r="F75" s="117">
        <f t="shared" si="15"/>
        <v>25</v>
      </c>
      <c r="G75" s="117">
        <f t="shared" si="15"/>
        <v>0</v>
      </c>
      <c r="H75" s="104">
        <f t="shared" si="15"/>
        <v>0</v>
      </c>
    </row>
    <row r="76" spans="1:8" ht="32.1" customHeight="1">
      <c r="A76" s="134" t="s">
        <v>17</v>
      </c>
      <c r="B76" s="43">
        <v>4</v>
      </c>
      <c r="C76" s="44">
        <v>6</v>
      </c>
      <c r="D76" s="40" t="s">
        <v>52</v>
      </c>
      <c r="E76" s="45">
        <v>240</v>
      </c>
      <c r="F76" s="118">
        <v>25</v>
      </c>
      <c r="G76" s="118"/>
      <c r="H76" s="105"/>
    </row>
    <row r="77" spans="1:8" ht="15.95" customHeight="1">
      <c r="A77" s="131" t="s">
        <v>53</v>
      </c>
      <c r="B77" s="11">
        <v>4</v>
      </c>
      <c r="C77" s="12">
        <v>9</v>
      </c>
      <c r="D77" s="13" t="s">
        <v>6</v>
      </c>
      <c r="E77" s="14" t="s">
        <v>6</v>
      </c>
      <c r="F77" s="113">
        <f>F78</f>
        <v>826.7</v>
      </c>
      <c r="G77" s="113">
        <f t="shared" ref="G77:H77" si="16">G78</f>
        <v>891.3</v>
      </c>
      <c r="H77" s="113">
        <f t="shared" si="16"/>
        <v>954</v>
      </c>
    </row>
    <row r="78" spans="1:8" ht="32.1" customHeight="1">
      <c r="A78" s="92" t="s">
        <v>104</v>
      </c>
      <c r="B78" s="3">
        <v>4</v>
      </c>
      <c r="C78" s="4">
        <v>9</v>
      </c>
      <c r="D78" s="5" t="s">
        <v>54</v>
      </c>
      <c r="E78" s="14"/>
      <c r="F78" s="113">
        <f>F79+F83</f>
        <v>826.7</v>
      </c>
      <c r="G78" s="113">
        <f>G79+G83</f>
        <v>891.3</v>
      </c>
      <c r="H78" s="101">
        <f>H79+H83</f>
        <v>954</v>
      </c>
    </row>
    <row r="79" spans="1:8" ht="31.5" customHeight="1">
      <c r="A79" s="92" t="s">
        <v>105</v>
      </c>
      <c r="B79" s="3">
        <v>4</v>
      </c>
      <c r="C79" s="4">
        <v>9</v>
      </c>
      <c r="D79" s="5" t="s">
        <v>128</v>
      </c>
      <c r="E79" s="14"/>
      <c r="F79" s="113">
        <f t="shared" ref="F79:H81" si="17">F80</f>
        <v>500</v>
      </c>
      <c r="G79" s="113">
        <f t="shared" si="17"/>
        <v>500</v>
      </c>
      <c r="H79" s="101">
        <f t="shared" si="17"/>
        <v>500</v>
      </c>
    </row>
    <row r="80" spans="1:8" ht="32.1" customHeight="1">
      <c r="A80" s="90" t="s">
        <v>121</v>
      </c>
      <c r="B80" s="7">
        <v>4</v>
      </c>
      <c r="C80" s="8">
        <v>9</v>
      </c>
      <c r="D80" s="9" t="s">
        <v>129</v>
      </c>
      <c r="E80" s="14"/>
      <c r="F80" s="112">
        <f t="shared" si="17"/>
        <v>500</v>
      </c>
      <c r="G80" s="112">
        <f t="shared" si="17"/>
        <v>500</v>
      </c>
      <c r="H80" s="100">
        <f t="shared" si="17"/>
        <v>500</v>
      </c>
    </row>
    <row r="81" spans="1:8" ht="32.1" customHeight="1">
      <c r="A81" s="31" t="s">
        <v>100</v>
      </c>
      <c r="B81" s="7">
        <v>4</v>
      </c>
      <c r="C81" s="8">
        <v>9</v>
      </c>
      <c r="D81" s="9" t="s">
        <v>129</v>
      </c>
      <c r="E81" s="19">
        <v>200</v>
      </c>
      <c r="F81" s="112">
        <f t="shared" si="17"/>
        <v>500</v>
      </c>
      <c r="G81" s="112">
        <f t="shared" si="17"/>
        <v>500</v>
      </c>
      <c r="H81" s="100">
        <f t="shared" si="17"/>
        <v>500</v>
      </c>
    </row>
    <row r="82" spans="1:8" ht="32.1" customHeight="1">
      <c r="A82" s="128" t="s">
        <v>17</v>
      </c>
      <c r="B82" s="7">
        <v>4</v>
      </c>
      <c r="C82" s="8">
        <v>9</v>
      </c>
      <c r="D82" s="9" t="s">
        <v>129</v>
      </c>
      <c r="E82" s="19">
        <v>240</v>
      </c>
      <c r="F82" s="112">
        <v>500</v>
      </c>
      <c r="G82" s="112">
        <v>500</v>
      </c>
      <c r="H82" s="100">
        <v>500</v>
      </c>
    </row>
    <row r="83" spans="1:8" ht="33" customHeight="1">
      <c r="A83" s="92" t="s">
        <v>106</v>
      </c>
      <c r="B83" s="3">
        <v>4</v>
      </c>
      <c r="C83" s="4">
        <v>9</v>
      </c>
      <c r="D83" s="5" t="s">
        <v>55</v>
      </c>
      <c r="E83" s="14"/>
      <c r="F83" s="113">
        <f t="shared" ref="F83:H85" si="18">F84</f>
        <v>326.7</v>
      </c>
      <c r="G83" s="113">
        <f t="shared" si="18"/>
        <v>391.3</v>
      </c>
      <c r="H83" s="101">
        <f t="shared" si="18"/>
        <v>454</v>
      </c>
    </row>
    <row r="84" spans="1:8" ht="32.1" customHeight="1">
      <c r="A84" s="90" t="s">
        <v>122</v>
      </c>
      <c r="B84" s="7">
        <v>4</v>
      </c>
      <c r="C84" s="8">
        <v>9</v>
      </c>
      <c r="D84" s="9" t="s">
        <v>56</v>
      </c>
      <c r="E84" s="14"/>
      <c r="F84" s="112">
        <f t="shared" si="18"/>
        <v>326.7</v>
      </c>
      <c r="G84" s="112">
        <f t="shared" si="18"/>
        <v>391.3</v>
      </c>
      <c r="H84" s="100">
        <f t="shared" si="18"/>
        <v>454</v>
      </c>
    </row>
    <row r="85" spans="1:8" ht="32.1" customHeight="1">
      <c r="A85" s="31" t="s">
        <v>100</v>
      </c>
      <c r="B85" s="7">
        <v>4</v>
      </c>
      <c r="C85" s="8">
        <v>9</v>
      </c>
      <c r="D85" s="9" t="s">
        <v>56</v>
      </c>
      <c r="E85" s="19">
        <v>200</v>
      </c>
      <c r="F85" s="112">
        <f t="shared" si="18"/>
        <v>326.7</v>
      </c>
      <c r="G85" s="112">
        <f t="shared" si="18"/>
        <v>391.3</v>
      </c>
      <c r="H85" s="100">
        <f t="shared" si="18"/>
        <v>454</v>
      </c>
    </row>
    <row r="86" spans="1:8" ht="32.1" customHeight="1">
      <c r="A86" s="128" t="s">
        <v>17</v>
      </c>
      <c r="B86" s="7">
        <v>4</v>
      </c>
      <c r="C86" s="8">
        <v>9</v>
      </c>
      <c r="D86" s="9" t="s">
        <v>56</v>
      </c>
      <c r="E86" s="19">
        <v>240</v>
      </c>
      <c r="F86" s="112">
        <v>326.7</v>
      </c>
      <c r="G86" s="112">
        <v>391.3</v>
      </c>
      <c r="H86" s="100">
        <v>454</v>
      </c>
    </row>
    <row r="87" spans="1:8" ht="15.95" customHeight="1">
      <c r="A87" s="131" t="s">
        <v>58</v>
      </c>
      <c r="B87" s="11">
        <v>5</v>
      </c>
      <c r="C87" s="12" t="s">
        <v>6</v>
      </c>
      <c r="D87" s="13" t="s">
        <v>6</v>
      </c>
      <c r="E87" s="14" t="s">
        <v>6</v>
      </c>
      <c r="F87" s="113">
        <f>F88</f>
        <v>500</v>
      </c>
      <c r="G87" s="113">
        <f t="shared" ref="G87:H87" si="19">G88</f>
        <v>0</v>
      </c>
      <c r="H87" s="113">
        <f t="shared" si="19"/>
        <v>0</v>
      </c>
    </row>
    <row r="88" spans="1:8" ht="15.95" customHeight="1">
      <c r="A88" s="131" t="s">
        <v>59</v>
      </c>
      <c r="B88" s="3">
        <v>5</v>
      </c>
      <c r="C88" s="4">
        <v>3</v>
      </c>
      <c r="D88" s="5"/>
      <c r="E88" s="6"/>
      <c r="F88" s="110">
        <f>F89+F106</f>
        <v>500</v>
      </c>
      <c r="G88" s="110">
        <f>G89+G106</f>
        <v>0</v>
      </c>
      <c r="H88" s="98">
        <f>H89+H106</f>
        <v>0</v>
      </c>
    </row>
    <row r="89" spans="1:8" ht="32.1" customHeight="1">
      <c r="A89" s="92" t="s">
        <v>114</v>
      </c>
      <c r="B89" s="3">
        <v>5</v>
      </c>
      <c r="C89" s="4">
        <v>3</v>
      </c>
      <c r="D89" s="5" t="s">
        <v>60</v>
      </c>
      <c r="E89" s="6" t="s">
        <v>6</v>
      </c>
      <c r="F89" s="110">
        <f>F90+F94+F98+F102</f>
        <v>500</v>
      </c>
      <c r="G89" s="110">
        <f>G90+G94+G98+G102</f>
        <v>0</v>
      </c>
      <c r="H89" s="98">
        <f>H90+H94+H98+H102</f>
        <v>0</v>
      </c>
    </row>
    <row r="90" spans="1:8" ht="46.5" customHeight="1">
      <c r="A90" s="92" t="s">
        <v>113</v>
      </c>
      <c r="B90" s="3">
        <v>5</v>
      </c>
      <c r="C90" s="4">
        <v>3</v>
      </c>
      <c r="D90" s="5" t="s">
        <v>61</v>
      </c>
      <c r="E90" s="6"/>
      <c r="F90" s="110">
        <f t="shared" ref="F90:H92" si="20">F91</f>
        <v>0</v>
      </c>
      <c r="G90" s="110">
        <f t="shared" si="20"/>
        <v>0</v>
      </c>
      <c r="H90" s="98">
        <f t="shared" si="20"/>
        <v>0</v>
      </c>
    </row>
    <row r="91" spans="1:8" ht="48" customHeight="1">
      <c r="A91" s="90" t="s">
        <v>112</v>
      </c>
      <c r="B91" s="7">
        <v>5</v>
      </c>
      <c r="C91" s="8">
        <v>3</v>
      </c>
      <c r="D91" s="9" t="s">
        <v>62</v>
      </c>
      <c r="E91" s="10"/>
      <c r="F91" s="111">
        <f t="shared" si="20"/>
        <v>0</v>
      </c>
      <c r="G91" s="111">
        <f t="shared" si="20"/>
        <v>0</v>
      </c>
      <c r="H91" s="99">
        <f t="shared" si="20"/>
        <v>0</v>
      </c>
    </row>
    <row r="92" spans="1:8" ht="32.1" customHeight="1">
      <c r="A92" s="31" t="s">
        <v>100</v>
      </c>
      <c r="B92" s="7">
        <v>5</v>
      </c>
      <c r="C92" s="8">
        <v>3</v>
      </c>
      <c r="D92" s="9" t="s">
        <v>62</v>
      </c>
      <c r="E92" s="10">
        <v>200</v>
      </c>
      <c r="F92" s="111">
        <f t="shared" si="20"/>
        <v>0</v>
      </c>
      <c r="G92" s="111">
        <f t="shared" si="20"/>
        <v>0</v>
      </c>
      <c r="H92" s="99">
        <f t="shared" si="20"/>
        <v>0</v>
      </c>
    </row>
    <row r="93" spans="1:8" ht="32.1" customHeight="1">
      <c r="A93" s="31" t="s">
        <v>17</v>
      </c>
      <c r="B93" s="7">
        <v>5</v>
      </c>
      <c r="C93" s="8">
        <v>3</v>
      </c>
      <c r="D93" s="9" t="s">
        <v>62</v>
      </c>
      <c r="E93" s="10">
        <v>240</v>
      </c>
      <c r="F93" s="111"/>
      <c r="G93" s="111"/>
      <c r="H93" s="99"/>
    </row>
    <row r="94" spans="1:8" ht="32.1" customHeight="1">
      <c r="A94" s="92" t="s">
        <v>110</v>
      </c>
      <c r="B94" s="3">
        <v>5</v>
      </c>
      <c r="C94" s="4">
        <v>3</v>
      </c>
      <c r="D94" s="5" t="s">
        <v>63</v>
      </c>
      <c r="E94" s="6"/>
      <c r="F94" s="110">
        <f t="shared" ref="F94:H96" si="21">F95</f>
        <v>0</v>
      </c>
      <c r="G94" s="110">
        <f t="shared" si="21"/>
        <v>0</v>
      </c>
      <c r="H94" s="98">
        <f t="shared" si="21"/>
        <v>0</v>
      </c>
    </row>
    <row r="95" spans="1:8" ht="47.25" customHeight="1">
      <c r="A95" s="90" t="s">
        <v>111</v>
      </c>
      <c r="B95" s="7">
        <v>5</v>
      </c>
      <c r="C95" s="8">
        <v>3</v>
      </c>
      <c r="D95" s="9" t="s">
        <v>64</v>
      </c>
      <c r="E95" s="10"/>
      <c r="F95" s="111">
        <f t="shared" si="21"/>
        <v>0</v>
      </c>
      <c r="G95" s="111">
        <f t="shared" si="21"/>
        <v>0</v>
      </c>
      <c r="H95" s="99">
        <f t="shared" si="21"/>
        <v>0</v>
      </c>
    </row>
    <row r="96" spans="1:8" ht="32.1" customHeight="1">
      <c r="A96" s="31" t="s">
        <v>100</v>
      </c>
      <c r="B96" s="7">
        <v>5</v>
      </c>
      <c r="C96" s="8">
        <v>3</v>
      </c>
      <c r="D96" s="9" t="s">
        <v>64</v>
      </c>
      <c r="E96" s="10">
        <v>200</v>
      </c>
      <c r="F96" s="111">
        <f t="shared" si="21"/>
        <v>0</v>
      </c>
      <c r="G96" s="111">
        <f t="shared" si="21"/>
        <v>0</v>
      </c>
      <c r="H96" s="99">
        <f t="shared" si="21"/>
        <v>0</v>
      </c>
    </row>
    <row r="97" spans="1:8" ht="32.1" customHeight="1">
      <c r="A97" s="31" t="s">
        <v>17</v>
      </c>
      <c r="B97" s="7">
        <v>5</v>
      </c>
      <c r="C97" s="8">
        <v>3</v>
      </c>
      <c r="D97" s="9" t="s">
        <v>64</v>
      </c>
      <c r="E97" s="10">
        <v>240</v>
      </c>
      <c r="F97" s="111"/>
      <c r="G97" s="111"/>
      <c r="H97" s="99"/>
    </row>
    <row r="98" spans="1:8" ht="48" customHeight="1">
      <c r="A98" s="92" t="s">
        <v>115</v>
      </c>
      <c r="B98" s="3">
        <v>5</v>
      </c>
      <c r="C98" s="4">
        <v>3</v>
      </c>
      <c r="D98" s="5" t="s">
        <v>65</v>
      </c>
      <c r="E98" s="6"/>
      <c r="F98" s="110">
        <f t="shared" ref="F98:H100" si="22">F99</f>
        <v>0</v>
      </c>
      <c r="G98" s="110">
        <f t="shared" si="22"/>
        <v>0</v>
      </c>
      <c r="H98" s="98">
        <f t="shared" si="22"/>
        <v>0</v>
      </c>
    </row>
    <row r="99" spans="1:8" ht="46.5" customHeight="1">
      <c r="A99" s="90" t="s">
        <v>116</v>
      </c>
      <c r="B99" s="7">
        <v>5</v>
      </c>
      <c r="C99" s="8">
        <v>3</v>
      </c>
      <c r="D99" s="9" t="s">
        <v>66</v>
      </c>
      <c r="E99" s="10"/>
      <c r="F99" s="111">
        <f t="shared" si="22"/>
        <v>0</v>
      </c>
      <c r="G99" s="111">
        <f t="shared" si="22"/>
        <v>0</v>
      </c>
      <c r="H99" s="99">
        <f t="shared" si="22"/>
        <v>0</v>
      </c>
    </row>
    <row r="100" spans="1:8" ht="32.1" customHeight="1">
      <c r="A100" s="31" t="s">
        <v>100</v>
      </c>
      <c r="B100" s="7">
        <v>5</v>
      </c>
      <c r="C100" s="8">
        <v>3</v>
      </c>
      <c r="D100" s="9" t="s">
        <v>66</v>
      </c>
      <c r="E100" s="10">
        <v>200</v>
      </c>
      <c r="F100" s="111">
        <f t="shared" si="22"/>
        <v>0</v>
      </c>
      <c r="G100" s="111">
        <f t="shared" si="22"/>
        <v>0</v>
      </c>
      <c r="H100" s="99">
        <f t="shared" si="22"/>
        <v>0</v>
      </c>
    </row>
    <row r="101" spans="1:8" ht="32.1" customHeight="1">
      <c r="A101" s="31" t="s">
        <v>17</v>
      </c>
      <c r="B101" s="7">
        <v>5</v>
      </c>
      <c r="C101" s="8">
        <v>3</v>
      </c>
      <c r="D101" s="9" t="s">
        <v>66</v>
      </c>
      <c r="E101" s="10">
        <v>240</v>
      </c>
      <c r="F101" s="111"/>
      <c r="G101" s="111"/>
      <c r="H101" s="99"/>
    </row>
    <row r="102" spans="1:8" ht="48" customHeight="1">
      <c r="A102" s="92" t="s">
        <v>117</v>
      </c>
      <c r="B102" s="3">
        <v>5</v>
      </c>
      <c r="C102" s="4">
        <v>3</v>
      </c>
      <c r="D102" s="5" t="s">
        <v>67</v>
      </c>
      <c r="E102" s="6"/>
      <c r="F102" s="110">
        <f t="shared" ref="F102:H104" si="23">F103</f>
        <v>500</v>
      </c>
      <c r="G102" s="110">
        <f t="shared" si="23"/>
        <v>0</v>
      </c>
      <c r="H102" s="98">
        <f t="shared" si="23"/>
        <v>0</v>
      </c>
    </row>
    <row r="103" spans="1:8" ht="63.95" customHeight="1">
      <c r="A103" s="90" t="s">
        <v>118</v>
      </c>
      <c r="B103" s="7">
        <v>5</v>
      </c>
      <c r="C103" s="8">
        <v>3</v>
      </c>
      <c r="D103" s="9" t="s">
        <v>68</v>
      </c>
      <c r="E103" s="10"/>
      <c r="F103" s="111">
        <f t="shared" si="23"/>
        <v>500</v>
      </c>
      <c r="G103" s="111">
        <f t="shared" si="23"/>
        <v>0</v>
      </c>
      <c r="H103" s="99">
        <f t="shared" si="23"/>
        <v>0</v>
      </c>
    </row>
    <row r="104" spans="1:8" ht="32.1" customHeight="1">
      <c r="A104" s="31" t="s">
        <v>100</v>
      </c>
      <c r="B104" s="7">
        <v>5</v>
      </c>
      <c r="C104" s="8">
        <v>3</v>
      </c>
      <c r="D104" s="9" t="s">
        <v>68</v>
      </c>
      <c r="E104" s="10">
        <v>200</v>
      </c>
      <c r="F104" s="111">
        <f t="shared" si="23"/>
        <v>500</v>
      </c>
      <c r="G104" s="111">
        <f t="shared" si="23"/>
        <v>0</v>
      </c>
      <c r="H104" s="99">
        <f t="shared" si="23"/>
        <v>0</v>
      </c>
    </row>
    <row r="105" spans="1:8" ht="32.1" customHeight="1">
      <c r="A105" s="31" t="s">
        <v>17</v>
      </c>
      <c r="B105" s="7">
        <v>5</v>
      </c>
      <c r="C105" s="8">
        <v>3</v>
      </c>
      <c r="D105" s="9" t="s">
        <v>68</v>
      </c>
      <c r="E105" s="10">
        <v>240</v>
      </c>
      <c r="F105" s="111">
        <v>500</v>
      </c>
      <c r="G105" s="111"/>
      <c r="H105" s="99"/>
    </row>
    <row r="106" spans="1:8" ht="15.95" customHeight="1">
      <c r="A106" s="91" t="s">
        <v>8</v>
      </c>
      <c r="B106" s="3">
        <v>5</v>
      </c>
      <c r="C106" s="4">
        <v>3</v>
      </c>
      <c r="D106" s="5" t="s">
        <v>9</v>
      </c>
      <c r="E106" s="6" t="s">
        <v>6</v>
      </c>
      <c r="F106" s="110">
        <f>F107+F110+F113+F116</f>
        <v>0</v>
      </c>
      <c r="G106" s="110">
        <f>G107+G110+G113+G116</f>
        <v>0</v>
      </c>
      <c r="H106" s="98">
        <f>H107+H110+H113+H116</f>
        <v>0</v>
      </c>
    </row>
    <row r="107" spans="1:8" ht="15.95" customHeight="1">
      <c r="A107" s="31" t="s">
        <v>69</v>
      </c>
      <c r="B107" s="7">
        <v>5</v>
      </c>
      <c r="C107" s="8">
        <v>3</v>
      </c>
      <c r="D107" s="9" t="s">
        <v>70</v>
      </c>
      <c r="E107" s="10"/>
      <c r="F107" s="111">
        <f t="shared" ref="F107:H108" si="24">F108</f>
        <v>0</v>
      </c>
      <c r="G107" s="111">
        <f t="shared" si="24"/>
        <v>0</v>
      </c>
      <c r="H107" s="99">
        <f t="shared" si="24"/>
        <v>0</v>
      </c>
    </row>
    <row r="108" spans="1:8" ht="32.1" customHeight="1">
      <c r="A108" s="31" t="s">
        <v>100</v>
      </c>
      <c r="B108" s="7">
        <v>5</v>
      </c>
      <c r="C108" s="8">
        <v>3</v>
      </c>
      <c r="D108" s="9" t="s">
        <v>70</v>
      </c>
      <c r="E108" s="10">
        <v>200</v>
      </c>
      <c r="F108" s="111">
        <f t="shared" si="24"/>
        <v>0</v>
      </c>
      <c r="G108" s="111">
        <f t="shared" si="24"/>
        <v>0</v>
      </c>
      <c r="H108" s="99">
        <f t="shared" si="24"/>
        <v>0</v>
      </c>
    </row>
    <row r="109" spans="1:8" ht="32.1" customHeight="1">
      <c r="A109" s="31" t="s">
        <v>17</v>
      </c>
      <c r="B109" s="7">
        <v>5</v>
      </c>
      <c r="C109" s="8">
        <v>3</v>
      </c>
      <c r="D109" s="9" t="s">
        <v>70</v>
      </c>
      <c r="E109" s="10">
        <v>240</v>
      </c>
      <c r="F109" s="111"/>
      <c r="G109" s="111"/>
      <c r="H109" s="99"/>
    </row>
    <row r="110" spans="1:8" ht="15.95" customHeight="1">
      <c r="A110" s="31" t="s">
        <v>71</v>
      </c>
      <c r="B110" s="7">
        <v>5</v>
      </c>
      <c r="C110" s="8">
        <v>3</v>
      </c>
      <c r="D110" s="9" t="s">
        <v>72</v>
      </c>
      <c r="E110" s="10"/>
      <c r="F110" s="111">
        <f t="shared" ref="F110:H111" si="25">F111</f>
        <v>0</v>
      </c>
      <c r="G110" s="111">
        <f t="shared" si="25"/>
        <v>0</v>
      </c>
      <c r="H110" s="99">
        <f t="shared" si="25"/>
        <v>0</v>
      </c>
    </row>
    <row r="111" spans="1:8" ht="32.1" customHeight="1">
      <c r="A111" s="31" t="s">
        <v>100</v>
      </c>
      <c r="B111" s="7">
        <v>5</v>
      </c>
      <c r="C111" s="8">
        <v>3</v>
      </c>
      <c r="D111" s="9" t="s">
        <v>72</v>
      </c>
      <c r="E111" s="10">
        <v>200</v>
      </c>
      <c r="F111" s="111">
        <f t="shared" si="25"/>
        <v>0</v>
      </c>
      <c r="G111" s="111">
        <f t="shared" si="25"/>
        <v>0</v>
      </c>
      <c r="H111" s="99">
        <f t="shared" si="25"/>
        <v>0</v>
      </c>
    </row>
    <row r="112" spans="1:8" ht="32.1" customHeight="1">
      <c r="A112" s="31" t="s">
        <v>17</v>
      </c>
      <c r="B112" s="7">
        <v>5</v>
      </c>
      <c r="C112" s="8">
        <v>3</v>
      </c>
      <c r="D112" s="9" t="s">
        <v>72</v>
      </c>
      <c r="E112" s="10">
        <v>240</v>
      </c>
      <c r="F112" s="111"/>
      <c r="G112" s="111"/>
      <c r="H112" s="99"/>
    </row>
    <row r="113" spans="1:8" ht="18" customHeight="1">
      <c r="A113" s="31" t="s">
        <v>73</v>
      </c>
      <c r="B113" s="7">
        <v>5</v>
      </c>
      <c r="C113" s="8">
        <v>3</v>
      </c>
      <c r="D113" s="9" t="s">
        <v>74</v>
      </c>
      <c r="E113" s="10"/>
      <c r="F113" s="111">
        <f t="shared" ref="F113:H114" si="26">F114</f>
        <v>0</v>
      </c>
      <c r="G113" s="111">
        <f t="shared" si="26"/>
        <v>0</v>
      </c>
      <c r="H113" s="99">
        <f t="shared" si="26"/>
        <v>0</v>
      </c>
    </row>
    <row r="114" spans="1:8" ht="32.1" customHeight="1">
      <c r="A114" s="31" t="s">
        <v>100</v>
      </c>
      <c r="B114" s="7">
        <v>5</v>
      </c>
      <c r="C114" s="8">
        <v>3</v>
      </c>
      <c r="D114" s="9" t="s">
        <v>74</v>
      </c>
      <c r="E114" s="10">
        <v>200</v>
      </c>
      <c r="F114" s="111">
        <f t="shared" si="26"/>
        <v>0</v>
      </c>
      <c r="G114" s="111">
        <f t="shared" si="26"/>
        <v>0</v>
      </c>
      <c r="H114" s="99">
        <f t="shared" si="26"/>
        <v>0</v>
      </c>
    </row>
    <row r="115" spans="1:8" ht="32.1" customHeight="1">
      <c r="A115" s="31" t="s">
        <v>17</v>
      </c>
      <c r="B115" s="7">
        <v>5</v>
      </c>
      <c r="C115" s="8">
        <v>3</v>
      </c>
      <c r="D115" s="9" t="s">
        <v>74</v>
      </c>
      <c r="E115" s="10">
        <v>240</v>
      </c>
      <c r="F115" s="111"/>
      <c r="G115" s="111"/>
      <c r="H115" s="99"/>
    </row>
    <row r="116" spans="1:8" ht="32.1" customHeight="1">
      <c r="A116" s="31" t="s">
        <v>75</v>
      </c>
      <c r="B116" s="7">
        <v>5</v>
      </c>
      <c r="C116" s="8">
        <v>3</v>
      </c>
      <c r="D116" s="9" t="s">
        <v>76</v>
      </c>
      <c r="E116" s="10"/>
      <c r="F116" s="111">
        <f t="shared" ref="F116:H117" si="27">F117</f>
        <v>0</v>
      </c>
      <c r="G116" s="111">
        <f t="shared" si="27"/>
        <v>0</v>
      </c>
      <c r="H116" s="99">
        <f t="shared" si="27"/>
        <v>0</v>
      </c>
    </row>
    <row r="117" spans="1:8" ht="32.1" customHeight="1">
      <c r="A117" s="31" t="s">
        <v>100</v>
      </c>
      <c r="B117" s="7">
        <v>5</v>
      </c>
      <c r="C117" s="8">
        <v>3</v>
      </c>
      <c r="D117" s="9" t="s">
        <v>76</v>
      </c>
      <c r="E117" s="10">
        <v>200</v>
      </c>
      <c r="F117" s="111">
        <f t="shared" si="27"/>
        <v>0</v>
      </c>
      <c r="G117" s="111">
        <f t="shared" si="27"/>
        <v>0</v>
      </c>
      <c r="H117" s="99">
        <f t="shared" si="27"/>
        <v>0</v>
      </c>
    </row>
    <row r="118" spans="1:8" ht="32.1" customHeight="1">
      <c r="A118" s="31" t="s">
        <v>17</v>
      </c>
      <c r="B118" s="7">
        <v>5</v>
      </c>
      <c r="C118" s="8">
        <v>3</v>
      </c>
      <c r="D118" s="9" t="s">
        <v>76</v>
      </c>
      <c r="E118" s="10">
        <v>240</v>
      </c>
      <c r="F118" s="111"/>
      <c r="G118" s="111"/>
      <c r="H118" s="99"/>
    </row>
    <row r="119" spans="1:8" ht="15.95" customHeight="1">
      <c r="A119" s="137" t="s">
        <v>77</v>
      </c>
      <c r="B119" s="47">
        <v>8</v>
      </c>
      <c r="C119" s="48" t="s">
        <v>6</v>
      </c>
      <c r="D119" s="51" t="s">
        <v>6</v>
      </c>
      <c r="E119" s="52" t="s">
        <v>6</v>
      </c>
      <c r="F119" s="119">
        <f>F120</f>
        <v>3066.5</v>
      </c>
      <c r="G119" s="119">
        <f t="shared" ref="G119:H120" si="28">G120</f>
        <v>1014.8</v>
      </c>
      <c r="H119" s="119">
        <f t="shared" si="28"/>
        <v>395.5</v>
      </c>
    </row>
    <row r="120" spans="1:8" ht="15.95" customHeight="1">
      <c r="A120" s="138" t="s">
        <v>78</v>
      </c>
      <c r="B120" s="53">
        <v>8</v>
      </c>
      <c r="C120" s="54">
        <v>1</v>
      </c>
      <c r="D120" s="55" t="s">
        <v>6</v>
      </c>
      <c r="E120" s="56" t="s">
        <v>6</v>
      </c>
      <c r="F120" s="120">
        <f>F121</f>
        <v>3066.5</v>
      </c>
      <c r="G120" s="120">
        <f t="shared" si="28"/>
        <v>1014.8</v>
      </c>
      <c r="H120" s="120">
        <f t="shared" si="28"/>
        <v>395.5</v>
      </c>
    </row>
    <row r="121" spans="1:8" ht="32.1" customHeight="1">
      <c r="A121" s="92" t="s">
        <v>102</v>
      </c>
      <c r="B121" s="3">
        <v>8</v>
      </c>
      <c r="C121" s="4">
        <v>1</v>
      </c>
      <c r="D121" s="5" t="s">
        <v>79</v>
      </c>
      <c r="E121" s="6" t="s">
        <v>6</v>
      </c>
      <c r="F121" s="110">
        <f>F122+F125+F132</f>
        <v>3066.5</v>
      </c>
      <c r="G121" s="110">
        <f t="shared" ref="G121:H121" si="29">G122+G125+G132</f>
        <v>1014.8</v>
      </c>
      <c r="H121" s="110">
        <f t="shared" si="29"/>
        <v>395.5</v>
      </c>
    </row>
    <row r="122" spans="1:8" ht="66.75" customHeight="1">
      <c r="A122" s="90" t="s">
        <v>101</v>
      </c>
      <c r="B122" s="49">
        <v>8</v>
      </c>
      <c r="C122" s="50">
        <v>1</v>
      </c>
      <c r="D122" s="9" t="s">
        <v>80</v>
      </c>
      <c r="E122" s="57"/>
      <c r="F122" s="121">
        <f t="shared" ref="F122:H123" si="30">F123</f>
        <v>0</v>
      </c>
      <c r="G122" s="121">
        <f t="shared" si="30"/>
        <v>0</v>
      </c>
      <c r="H122" s="107">
        <f t="shared" si="30"/>
        <v>0</v>
      </c>
    </row>
    <row r="123" spans="1:8" ht="32.1" customHeight="1">
      <c r="A123" s="31" t="s">
        <v>100</v>
      </c>
      <c r="B123" s="58">
        <v>8</v>
      </c>
      <c r="C123" s="59">
        <v>1</v>
      </c>
      <c r="D123" s="9" t="s">
        <v>80</v>
      </c>
      <c r="E123" s="60">
        <v>200</v>
      </c>
      <c r="F123" s="122">
        <f t="shared" si="30"/>
        <v>0</v>
      </c>
      <c r="G123" s="122">
        <f t="shared" si="30"/>
        <v>0</v>
      </c>
      <c r="H123" s="108">
        <f t="shared" si="30"/>
        <v>0</v>
      </c>
    </row>
    <row r="124" spans="1:8" ht="32.1" customHeight="1">
      <c r="A124" s="127" t="s">
        <v>17</v>
      </c>
      <c r="B124" s="61">
        <v>8</v>
      </c>
      <c r="C124" s="62">
        <v>1</v>
      </c>
      <c r="D124" s="9" t="s">
        <v>80</v>
      </c>
      <c r="E124" s="63">
        <v>240</v>
      </c>
      <c r="F124" s="123"/>
      <c r="G124" s="123"/>
      <c r="H124" s="109"/>
    </row>
    <row r="125" spans="1:8" ht="35.25" customHeight="1">
      <c r="A125" s="90" t="s">
        <v>103</v>
      </c>
      <c r="B125" s="49">
        <v>8</v>
      </c>
      <c r="C125" s="50">
        <v>1</v>
      </c>
      <c r="D125" s="9" t="s">
        <v>81</v>
      </c>
      <c r="E125" s="57"/>
      <c r="F125" s="121">
        <f>F126+F128+F130</f>
        <v>740.30000000000007</v>
      </c>
      <c r="G125" s="121">
        <f>G126+G128+G130</f>
        <v>0</v>
      </c>
      <c r="H125" s="107">
        <f>H126+H128+H130</f>
        <v>0</v>
      </c>
    </row>
    <row r="126" spans="1:8" ht="63.95" customHeight="1">
      <c r="A126" s="126" t="s">
        <v>12</v>
      </c>
      <c r="B126" s="49">
        <v>8</v>
      </c>
      <c r="C126" s="50">
        <v>1</v>
      </c>
      <c r="D126" s="9" t="s">
        <v>81</v>
      </c>
      <c r="E126" s="57">
        <v>100</v>
      </c>
      <c r="F126" s="121">
        <f>F127</f>
        <v>0</v>
      </c>
      <c r="G126" s="121">
        <f>G127</f>
        <v>0</v>
      </c>
      <c r="H126" s="107">
        <f>H127</f>
        <v>0</v>
      </c>
    </row>
    <row r="127" spans="1:8" ht="15.75">
      <c r="A127" s="93" t="s">
        <v>82</v>
      </c>
      <c r="B127" s="49">
        <v>8</v>
      </c>
      <c r="C127" s="50">
        <v>1</v>
      </c>
      <c r="D127" s="9" t="s">
        <v>81</v>
      </c>
      <c r="E127" s="57">
        <v>110</v>
      </c>
      <c r="F127" s="121"/>
      <c r="G127" s="121"/>
      <c r="H127" s="107"/>
    </row>
    <row r="128" spans="1:8" ht="32.1" customHeight="1">
      <c r="A128" s="31" t="s">
        <v>100</v>
      </c>
      <c r="B128" s="58">
        <v>8</v>
      </c>
      <c r="C128" s="59">
        <v>1</v>
      </c>
      <c r="D128" s="9" t="s">
        <v>81</v>
      </c>
      <c r="E128" s="60">
        <v>200</v>
      </c>
      <c r="F128" s="122">
        <f>F129</f>
        <v>723.1</v>
      </c>
      <c r="G128" s="122">
        <f>G129</f>
        <v>0</v>
      </c>
      <c r="H128" s="108">
        <f>H129</f>
        <v>0</v>
      </c>
    </row>
    <row r="129" spans="1:8" ht="32.1" customHeight="1">
      <c r="A129" s="127" t="s">
        <v>17</v>
      </c>
      <c r="B129" s="61">
        <v>8</v>
      </c>
      <c r="C129" s="62">
        <v>1</v>
      </c>
      <c r="D129" s="9" t="s">
        <v>81</v>
      </c>
      <c r="E129" s="63">
        <v>240</v>
      </c>
      <c r="F129" s="123">
        <v>723.1</v>
      </c>
      <c r="G129" s="123"/>
      <c r="H129" s="109"/>
    </row>
    <row r="130" spans="1:8" ht="15.95" customHeight="1">
      <c r="A130" s="126" t="s">
        <v>18</v>
      </c>
      <c r="B130" s="49">
        <v>8</v>
      </c>
      <c r="C130" s="50">
        <v>1</v>
      </c>
      <c r="D130" s="9" t="s">
        <v>81</v>
      </c>
      <c r="E130" s="57">
        <v>800</v>
      </c>
      <c r="F130" s="121">
        <f>F131</f>
        <v>17.2</v>
      </c>
      <c r="G130" s="121">
        <f>G131</f>
        <v>0</v>
      </c>
      <c r="H130" s="107">
        <f>H131</f>
        <v>0</v>
      </c>
    </row>
    <row r="131" spans="1:8" ht="15.95" customHeight="1">
      <c r="A131" s="126" t="s">
        <v>19</v>
      </c>
      <c r="B131" s="49">
        <v>8</v>
      </c>
      <c r="C131" s="50">
        <v>1</v>
      </c>
      <c r="D131" s="9" t="s">
        <v>81</v>
      </c>
      <c r="E131" s="57">
        <v>850</v>
      </c>
      <c r="F131" s="121">
        <v>17.2</v>
      </c>
      <c r="G131" s="121"/>
      <c r="H131" s="107"/>
    </row>
    <row r="132" spans="1:8" ht="63.95" customHeight="1">
      <c r="A132" s="90" t="s">
        <v>124</v>
      </c>
      <c r="B132" s="58">
        <v>8</v>
      </c>
      <c r="C132" s="59">
        <v>1</v>
      </c>
      <c r="D132" s="9" t="s">
        <v>83</v>
      </c>
      <c r="E132" s="60"/>
      <c r="F132" s="122">
        <f>F133+F135</f>
        <v>2326.1999999999998</v>
      </c>
      <c r="G132" s="122">
        <f>G133+G135</f>
        <v>1014.8</v>
      </c>
      <c r="H132" s="108">
        <f>H133+H135</f>
        <v>395.5</v>
      </c>
    </row>
    <row r="133" spans="1:8" ht="63.95" customHeight="1">
      <c r="A133" s="126" t="s">
        <v>12</v>
      </c>
      <c r="B133" s="58">
        <v>8</v>
      </c>
      <c r="C133" s="59">
        <v>1</v>
      </c>
      <c r="D133" s="9" t="s">
        <v>83</v>
      </c>
      <c r="E133" s="60">
        <v>100</v>
      </c>
      <c r="F133" s="122">
        <f>F134</f>
        <v>2326.1999999999998</v>
      </c>
      <c r="G133" s="122">
        <f>G134</f>
        <v>1014.8</v>
      </c>
      <c r="H133" s="108">
        <f>H134</f>
        <v>395.5</v>
      </c>
    </row>
    <row r="134" spans="1:8" ht="15.95" customHeight="1">
      <c r="A134" s="93" t="s">
        <v>82</v>
      </c>
      <c r="B134" s="58">
        <v>8</v>
      </c>
      <c r="C134" s="59">
        <v>1</v>
      </c>
      <c r="D134" s="9" t="s">
        <v>83</v>
      </c>
      <c r="E134" s="60">
        <v>110</v>
      </c>
      <c r="F134" s="122">
        <v>2326.1999999999998</v>
      </c>
      <c r="G134" s="122">
        <v>1014.8</v>
      </c>
      <c r="H134" s="108">
        <v>395.5</v>
      </c>
    </row>
    <row r="135" spans="1:8" ht="32.1" customHeight="1">
      <c r="A135" s="127" t="s">
        <v>57</v>
      </c>
      <c r="B135" s="58">
        <v>8</v>
      </c>
      <c r="C135" s="59">
        <v>1</v>
      </c>
      <c r="D135" s="9" t="s">
        <v>83</v>
      </c>
      <c r="E135" s="60">
        <v>200</v>
      </c>
      <c r="F135" s="122">
        <f>F136</f>
        <v>0</v>
      </c>
      <c r="G135" s="122">
        <f>G136</f>
        <v>0</v>
      </c>
      <c r="H135" s="108">
        <f>H136</f>
        <v>0</v>
      </c>
    </row>
    <row r="136" spans="1:8" ht="32.1" customHeight="1">
      <c r="A136" s="127" t="s">
        <v>17</v>
      </c>
      <c r="B136" s="58">
        <v>8</v>
      </c>
      <c r="C136" s="59">
        <v>1</v>
      </c>
      <c r="D136" s="9" t="s">
        <v>83</v>
      </c>
      <c r="E136" s="60">
        <v>240</v>
      </c>
      <c r="F136" s="122"/>
      <c r="G136" s="122"/>
      <c r="H136" s="108"/>
    </row>
    <row r="137" spans="1:8" ht="15.95" customHeight="1">
      <c r="A137" s="131" t="s">
        <v>85</v>
      </c>
      <c r="B137" s="47">
        <v>10</v>
      </c>
      <c r="C137" s="59"/>
      <c r="D137" s="9"/>
      <c r="E137" s="60"/>
      <c r="F137" s="122">
        <f t="shared" ref="F137:H141" si="31">F138</f>
        <v>240</v>
      </c>
      <c r="G137" s="122">
        <f t="shared" si="31"/>
        <v>240</v>
      </c>
      <c r="H137" s="101">
        <f t="shared" si="31"/>
        <v>240</v>
      </c>
    </row>
    <row r="138" spans="1:8" ht="15.95" customHeight="1">
      <c r="A138" s="135" t="s">
        <v>86</v>
      </c>
      <c r="B138" s="47">
        <v>10</v>
      </c>
      <c r="C138" s="48">
        <v>1</v>
      </c>
      <c r="D138" s="51" t="s">
        <v>6</v>
      </c>
      <c r="E138" s="52" t="s">
        <v>6</v>
      </c>
      <c r="F138" s="119">
        <f t="shared" si="31"/>
        <v>240</v>
      </c>
      <c r="G138" s="119">
        <f t="shared" si="31"/>
        <v>240</v>
      </c>
      <c r="H138" s="106">
        <f t="shared" si="31"/>
        <v>240</v>
      </c>
    </row>
    <row r="139" spans="1:8" ht="15.95" customHeight="1">
      <c r="A139" s="139" t="s">
        <v>87</v>
      </c>
      <c r="B139" s="61">
        <v>10</v>
      </c>
      <c r="C139" s="62">
        <v>1</v>
      </c>
      <c r="D139" s="30" t="s">
        <v>9</v>
      </c>
      <c r="E139" s="63" t="s">
        <v>6</v>
      </c>
      <c r="F139" s="123">
        <f t="shared" si="31"/>
        <v>240</v>
      </c>
      <c r="G139" s="123">
        <f t="shared" si="31"/>
        <v>240</v>
      </c>
      <c r="H139" s="109">
        <f t="shared" si="31"/>
        <v>240</v>
      </c>
    </row>
    <row r="140" spans="1:8" ht="32.1" customHeight="1">
      <c r="A140" s="140" t="s">
        <v>88</v>
      </c>
      <c r="B140" s="49">
        <v>10</v>
      </c>
      <c r="C140" s="50">
        <v>1</v>
      </c>
      <c r="D140" s="9" t="s">
        <v>98</v>
      </c>
      <c r="E140" s="57" t="s">
        <v>6</v>
      </c>
      <c r="F140" s="121">
        <f t="shared" si="31"/>
        <v>240</v>
      </c>
      <c r="G140" s="121">
        <f t="shared" si="31"/>
        <v>240</v>
      </c>
      <c r="H140" s="107">
        <f t="shared" si="31"/>
        <v>240</v>
      </c>
    </row>
    <row r="141" spans="1:8" ht="15.95" customHeight="1">
      <c r="A141" s="136" t="s">
        <v>89</v>
      </c>
      <c r="B141" s="58">
        <v>10</v>
      </c>
      <c r="C141" s="59">
        <v>1</v>
      </c>
      <c r="D141" s="9" t="s">
        <v>98</v>
      </c>
      <c r="E141" s="60">
        <v>300</v>
      </c>
      <c r="F141" s="122">
        <f t="shared" si="31"/>
        <v>240</v>
      </c>
      <c r="G141" s="122">
        <f t="shared" si="31"/>
        <v>240</v>
      </c>
      <c r="H141" s="108">
        <f t="shared" si="31"/>
        <v>240</v>
      </c>
    </row>
    <row r="142" spans="1:8" ht="31.5" customHeight="1">
      <c r="A142" s="141" t="s">
        <v>107</v>
      </c>
      <c r="B142" s="58">
        <v>10</v>
      </c>
      <c r="C142" s="59">
        <v>1</v>
      </c>
      <c r="D142" s="29" t="s">
        <v>98</v>
      </c>
      <c r="E142" s="60">
        <v>320</v>
      </c>
      <c r="F142" s="122">
        <v>240</v>
      </c>
      <c r="G142" s="122">
        <v>240</v>
      </c>
      <c r="H142" s="108">
        <v>240</v>
      </c>
    </row>
    <row r="143" spans="1:8" ht="20.100000000000001" customHeight="1">
      <c r="A143" s="85" t="s">
        <v>90</v>
      </c>
      <c r="B143" s="12">
        <v>99</v>
      </c>
      <c r="C143" s="12"/>
      <c r="D143" s="46" t="s">
        <v>6</v>
      </c>
      <c r="E143" s="14" t="s">
        <v>6</v>
      </c>
      <c r="F143" s="124">
        <f t="shared" ref="F143:H147" si="32">F144</f>
        <v>0</v>
      </c>
      <c r="G143" s="124">
        <f t="shared" si="32"/>
        <v>126.3</v>
      </c>
      <c r="H143" s="15">
        <f t="shared" si="32"/>
        <v>229.8</v>
      </c>
    </row>
    <row r="144" spans="1:8" ht="20.100000000000001" customHeight="1">
      <c r="A144" s="126" t="s">
        <v>90</v>
      </c>
      <c r="B144" s="17">
        <v>99</v>
      </c>
      <c r="C144" s="17">
        <v>99</v>
      </c>
      <c r="D144" s="29"/>
      <c r="E144" s="19"/>
      <c r="F144" s="124">
        <f t="shared" si="32"/>
        <v>0</v>
      </c>
      <c r="G144" s="124">
        <f t="shared" si="32"/>
        <v>126.3</v>
      </c>
      <c r="H144" s="20">
        <f t="shared" si="32"/>
        <v>229.8</v>
      </c>
    </row>
    <row r="145" spans="1:8" ht="20.100000000000001" customHeight="1">
      <c r="A145" s="126" t="s">
        <v>8</v>
      </c>
      <c r="B145" s="17">
        <v>99</v>
      </c>
      <c r="C145" s="17">
        <v>99</v>
      </c>
      <c r="D145" s="29" t="s">
        <v>9</v>
      </c>
      <c r="E145" s="19"/>
      <c r="F145" s="124">
        <f t="shared" si="32"/>
        <v>0</v>
      </c>
      <c r="G145" s="124">
        <f t="shared" si="32"/>
        <v>126.3</v>
      </c>
      <c r="H145" s="20">
        <f t="shared" si="32"/>
        <v>229.8</v>
      </c>
    </row>
    <row r="146" spans="1:8" ht="20.100000000000001" customHeight="1">
      <c r="A146" s="126" t="s">
        <v>90</v>
      </c>
      <c r="B146" s="17">
        <v>99</v>
      </c>
      <c r="C146" s="17">
        <v>99</v>
      </c>
      <c r="D146" s="29" t="s">
        <v>91</v>
      </c>
      <c r="E146" s="19"/>
      <c r="F146" s="124">
        <f t="shared" si="32"/>
        <v>0</v>
      </c>
      <c r="G146" s="124">
        <f t="shared" si="32"/>
        <v>126.3</v>
      </c>
      <c r="H146" s="20">
        <f t="shared" si="32"/>
        <v>229.8</v>
      </c>
    </row>
    <row r="147" spans="1:8" ht="20.100000000000001" customHeight="1">
      <c r="A147" s="126" t="s">
        <v>90</v>
      </c>
      <c r="B147" s="17">
        <v>99</v>
      </c>
      <c r="C147" s="17">
        <v>99</v>
      </c>
      <c r="D147" s="29" t="s">
        <v>91</v>
      </c>
      <c r="E147" s="19">
        <v>900</v>
      </c>
      <c r="F147" s="124">
        <f t="shared" si="32"/>
        <v>0</v>
      </c>
      <c r="G147" s="124">
        <f t="shared" si="32"/>
        <v>126.3</v>
      </c>
      <c r="H147" s="20">
        <f t="shared" si="32"/>
        <v>229.8</v>
      </c>
    </row>
    <row r="148" spans="1:8" ht="20.100000000000001" customHeight="1">
      <c r="A148" s="126" t="s">
        <v>90</v>
      </c>
      <c r="B148" s="17">
        <v>99</v>
      </c>
      <c r="C148" s="17">
        <v>99</v>
      </c>
      <c r="D148" s="29" t="s">
        <v>91</v>
      </c>
      <c r="E148" s="19">
        <v>990</v>
      </c>
      <c r="F148" s="124">
        <v>0</v>
      </c>
      <c r="G148" s="124">
        <v>126.3</v>
      </c>
      <c r="H148" s="20">
        <v>229.8</v>
      </c>
    </row>
    <row r="149" spans="1:8" ht="15.75">
      <c r="A149" s="64" t="s">
        <v>92</v>
      </c>
      <c r="B149" s="65"/>
      <c r="C149" s="65"/>
      <c r="D149" s="66"/>
      <c r="E149" s="67"/>
      <c r="F149" s="125">
        <f>F10+F58+F65+F71+F87+F119+F137+F143</f>
        <v>9082.2999999999993</v>
      </c>
      <c r="G149" s="125">
        <f>G10+G58+G65+G71+G87+G119+G137+G143</f>
        <v>3133.2</v>
      </c>
      <c r="H149" s="125">
        <f>H10+H58+H65+H71+H87+H119+H137+H143</f>
        <v>2682.2000000000003</v>
      </c>
    </row>
    <row r="150" spans="1:8" ht="15.75">
      <c r="A150" s="68"/>
      <c r="B150" s="69"/>
      <c r="C150" s="69"/>
      <c r="D150" s="23"/>
      <c r="E150" s="70"/>
      <c r="F150" s="70"/>
      <c r="G150" s="70"/>
      <c r="H150" s="71"/>
    </row>
    <row r="151" spans="1:8" ht="12" customHeight="1">
      <c r="A151" s="72"/>
      <c r="B151" s="73"/>
      <c r="C151" s="73"/>
      <c r="D151" s="74"/>
      <c r="E151" s="75"/>
      <c r="F151" s="75"/>
      <c r="G151" s="75"/>
      <c r="H151" s="76"/>
    </row>
    <row r="152" spans="1:8" ht="12.75" customHeight="1">
      <c r="A152" s="68"/>
      <c r="B152" s="73"/>
      <c r="C152" s="73"/>
      <c r="D152" s="77"/>
      <c r="E152" s="75"/>
      <c r="F152" s="75"/>
      <c r="G152" s="75"/>
      <c r="H152" s="76"/>
    </row>
    <row r="153" spans="1:8" ht="12.75" customHeight="1">
      <c r="A153" s="68"/>
      <c r="B153" s="78"/>
      <c r="C153" s="78"/>
      <c r="D153" s="77"/>
      <c r="E153" s="75"/>
      <c r="F153" s="75"/>
      <c r="G153" s="75"/>
      <c r="H153" s="76"/>
    </row>
    <row r="154" spans="1:8" ht="12.75" customHeight="1">
      <c r="A154" s="68"/>
      <c r="B154" s="79"/>
      <c r="C154" s="79"/>
      <c r="D154" s="76"/>
      <c r="E154" s="79"/>
      <c r="F154" s="79"/>
      <c r="G154" s="79"/>
      <c r="H154" s="79"/>
    </row>
    <row r="155" spans="1:8" ht="14.25" customHeight="1">
      <c r="A155" s="68"/>
      <c r="B155" s="78"/>
      <c r="C155" s="78"/>
      <c r="D155" s="79"/>
      <c r="E155" s="75"/>
      <c r="F155" s="75"/>
      <c r="G155" s="75"/>
      <c r="H155" s="76"/>
    </row>
    <row r="156" spans="1:8" ht="15.75">
      <c r="A156" s="69"/>
      <c r="B156" s="80"/>
      <c r="C156" s="80"/>
      <c r="D156" s="76"/>
      <c r="E156" s="80"/>
      <c r="F156" s="80"/>
      <c r="G156" s="80"/>
      <c r="H156" s="80"/>
    </row>
    <row r="157" spans="1:8" ht="15.75">
      <c r="A157" s="81"/>
    </row>
    <row r="158" spans="1:8" ht="15.75">
      <c r="A158" s="81"/>
    </row>
    <row r="159" spans="1:8" ht="15">
      <c r="A159" s="82"/>
    </row>
    <row r="160" spans="1:8" ht="15">
      <c r="A160" s="83"/>
    </row>
    <row r="161" spans="1:1" ht="15">
      <c r="A161" s="82"/>
    </row>
  </sheetData>
  <autoFilter ref="A9:II9"/>
  <mergeCells count="10">
    <mergeCell ref="E1:H1"/>
    <mergeCell ref="D3:H3"/>
    <mergeCell ref="A5:H5"/>
    <mergeCell ref="F2:H2"/>
    <mergeCell ref="F8:H8"/>
    <mergeCell ref="A8:A9"/>
    <mergeCell ref="B8:B9"/>
    <mergeCell ref="C8:C9"/>
    <mergeCell ref="D8:D9"/>
    <mergeCell ref="E8:E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>
    <oddFooter>Страница &amp;P из &amp;N</oddFooter>
  </headerFooter>
  <ignoredErrors>
    <ignoredError sqref="H48 F48:G48 H60 F60:G60" formula="1"/>
    <ignoredError sqref="H7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2019-10-29T04:41:15Z</cp:lastPrinted>
  <dcterms:created xsi:type="dcterms:W3CDTF">2015-10-23T06:56:22Z</dcterms:created>
  <dcterms:modified xsi:type="dcterms:W3CDTF">2019-11-07T07:01:03Z</dcterms:modified>
</cp:coreProperties>
</file>